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tegovbr.sharepoint.com/sites/CoordenaodeLicitaeseContratos/Documentos Partilhados/COLIC-CGLIC/04 - Pregão Eletrônico/2026-90001 - Gestão de TIC 2/Edital/Anexo I - TR400045_000140_2025_Anexos/16 - ANEXO XVI - Planilha de Precos/"/>
    </mc:Choice>
  </mc:AlternateContent>
  <xr:revisionPtr revIDLastSave="1097" documentId="13_ncr:1_{151EBEDA-9962-4245-A8A1-D5185BA415DA}" xr6:coauthVersionLast="47" xr6:coauthVersionMax="47" xr10:uidLastSave="{0C39AB50-694F-4516-9D23-7048CB82AA42}"/>
  <bookViews>
    <workbookView xWindow="-120" yWindow="-120" windowWidth="29040" windowHeight="15720" tabRatio="879" firstSheet="14" activeTab="3" xr2:uid="{00000000-000D-0000-FFFF-FFFF00000000}"/>
  </bookViews>
  <sheets>
    <sheet name="Resumo" sheetId="58" r:id="rId1"/>
    <sheet name="ITEM1" sheetId="4" r:id="rId2"/>
    <sheet name="PESQUISA - ITEM 2" sheetId="56" r:id="rId3"/>
    <sheet name="PERFIL 1" sheetId="5" r:id="rId4"/>
    <sheet name="PERFIL 2" sheetId="27" r:id="rId5"/>
    <sheet name="PERFIL 3" sheetId="28" r:id="rId6"/>
    <sheet name="PERFIL 4" sheetId="30" r:id="rId7"/>
    <sheet name="PERFIL 5" sheetId="31" r:id="rId8"/>
    <sheet name="PERFIL 6" sheetId="32" r:id="rId9"/>
    <sheet name="PERFIL 7" sheetId="33" r:id="rId10"/>
    <sheet name="PERFIL 8" sheetId="34" r:id="rId11"/>
    <sheet name="PERFIL 9" sheetId="35" r:id="rId12"/>
    <sheet name="PERFIL 10" sheetId="36" r:id="rId13"/>
    <sheet name="PERFIL 11" sheetId="37" r:id="rId14"/>
    <sheet name="PERFIL 12" sheetId="39" r:id="rId15"/>
    <sheet name="PERFIL 13" sheetId="40" r:id="rId16"/>
    <sheet name="PERFIL 14" sheetId="41" r:id="rId17"/>
    <sheet name="PERFIL 15" sheetId="42" r:id="rId18"/>
    <sheet name="PERFIL 16" sheetId="43" r:id="rId19"/>
    <sheet name="PERFIL 17" sheetId="44" r:id="rId20"/>
    <sheet name="PERFIL 18" sheetId="45" r:id="rId21"/>
    <sheet name="PERFIL 19" sheetId="46" r:id="rId22"/>
    <sheet name="PERFIL 20" sheetId="47" r:id="rId23"/>
    <sheet name="PERFIL 21" sheetId="48" r:id="rId24"/>
    <sheet name="PERFIL 22" sheetId="49" r:id="rId25"/>
    <sheet name="PERFIL 23" sheetId="50" r:id="rId26"/>
    <sheet name="PERFIL 24" sheetId="51" r:id="rId27"/>
    <sheet name=" PERFIL 25" sheetId="52" r:id="rId28"/>
    <sheet name="PERFIL 26" sheetId="53" r:id="rId29"/>
    <sheet name="PERFIL 27" sheetId="54" r:id="rId30"/>
  </sheets>
  <definedNames>
    <definedName name="_xlnm.Print_Area" localSheetId="27">' PERFIL 25'!$A$1:$D$99</definedName>
    <definedName name="_xlnm.Print_Area" localSheetId="1">ITEM1!$A$2:$F$30</definedName>
    <definedName name="_xlnm.Print_Area" localSheetId="3">'PERFIL 1'!$A$1:$D$99</definedName>
    <definedName name="_xlnm.Print_Area" localSheetId="12">'PERFIL 10'!$A$1:$D$99</definedName>
    <definedName name="_xlnm.Print_Area" localSheetId="13">'PERFIL 11'!$A$1:$D$99</definedName>
    <definedName name="_xlnm.Print_Area" localSheetId="14">'PERFIL 12'!$A$1:$D$99</definedName>
    <definedName name="_xlnm.Print_Area" localSheetId="15">'PERFIL 13'!$A$1:$D$99</definedName>
    <definedName name="_xlnm.Print_Area" localSheetId="16">'PERFIL 14'!$A$1:$D$99</definedName>
    <definedName name="_xlnm.Print_Area" localSheetId="17">'PERFIL 15'!$A$1:$D$99</definedName>
    <definedName name="_xlnm.Print_Area" localSheetId="18">'PERFIL 16'!$A$1:$D$99</definedName>
    <definedName name="_xlnm.Print_Area" localSheetId="19">'PERFIL 17'!$A$1:$D$99</definedName>
    <definedName name="_xlnm.Print_Area" localSheetId="20">'PERFIL 18'!$A$1:$D$99</definedName>
    <definedName name="_xlnm.Print_Area" localSheetId="21">'PERFIL 19'!$A$1:$D$99</definedName>
    <definedName name="_xlnm.Print_Area" localSheetId="4">'PERFIL 2'!$A$1:$D$99</definedName>
    <definedName name="_xlnm.Print_Area" localSheetId="22">'PERFIL 20'!$A$1:$D$99</definedName>
    <definedName name="_xlnm.Print_Area" localSheetId="23">'PERFIL 21'!$A$1:$D$99</definedName>
    <definedName name="_xlnm.Print_Area" localSheetId="24">'PERFIL 22'!$A$1:$D$99</definedName>
    <definedName name="_xlnm.Print_Area" localSheetId="25">'PERFIL 23'!$A$1:$D$99</definedName>
    <definedName name="_xlnm.Print_Area" localSheetId="26">'PERFIL 24'!$A$1:$D$99</definedName>
    <definedName name="_xlnm.Print_Area" localSheetId="28">'PERFIL 26'!$A$1:$D$99</definedName>
    <definedName name="_xlnm.Print_Area" localSheetId="29">'PERFIL 27'!$A$1:$D$99</definedName>
    <definedName name="_xlnm.Print_Area" localSheetId="5">'PERFIL 3'!$A$1:$D$99</definedName>
    <definedName name="_xlnm.Print_Area" localSheetId="6">'PERFIL 4'!$A$1:$D$99</definedName>
    <definedName name="_xlnm.Print_Area" localSheetId="7">'PERFIL 5'!$A$1:$D$99</definedName>
    <definedName name="_xlnm.Print_Area" localSheetId="8">'PERFIL 6'!$A$1:$D$99</definedName>
    <definedName name="_xlnm.Print_Area" localSheetId="9">'PERFIL 7'!$A$1:$D$99</definedName>
    <definedName name="_xlnm.Print_Area" localSheetId="10">'PERFIL 8'!$A$1:$D$99</definedName>
    <definedName name="_xlnm.Print_Area" localSheetId="11">'PERFIL 9'!$A$1:$D$99</definedName>
    <definedName name="_xlnm.Print_Area" localSheetId="2">'PESQUISA - ITEM 2'!$A$1:$G$5</definedName>
    <definedName name="_xlnm.Print_Area" localSheetId="0">Resumo!$A$1:$I$11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4" l="1"/>
  <c r="G5" i="56"/>
  <c r="G4" i="56"/>
  <c r="G10" i="58"/>
  <c r="I10" i="58" s="1"/>
  <c r="C72" i="5"/>
  <c r="C26" i="50"/>
  <c r="D19" i="4"/>
  <c r="D28" i="4"/>
  <c r="D29" i="4"/>
  <c r="D27" i="4"/>
  <c r="D26" i="4"/>
  <c r="D25" i="4"/>
  <c r="D23" i="4"/>
  <c r="D22" i="4"/>
  <c r="D21" i="4"/>
  <c r="D20" i="4"/>
  <c r="D18" i="4"/>
  <c r="D17" i="4"/>
  <c r="D16" i="4"/>
  <c r="D15" i="4"/>
  <c r="D14" i="4"/>
  <c r="D13" i="4"/>
  <c r="D12" i="4"/>
  <c r="D11" i="4"/>
  <c r="D10" i="4"/>
  <c r="D10" i="48"/>
  <c r="C72" i="54"/>
  <c r="C53" i="54"/>
  <c r="C26" i="54"/>
  <c r="D11" i="54"/>
  <c r="D10" i="54"/>
  <c r="C72" i="53"/>
  <c r="C53" i="53"/>
  <c r="C26" i="53"/>
  <c r="D11" i="53"/>
  <c r="D10" i="53"/>
  <c r="C72" i="52"/>
  <c r="C53" i="52"/>
  <c r="C26" i="52"/>
  <c r="D11" i="52"/>
  <c r="D10" i="52"/>
  <c r="C72" i="51"/>
  <c r="C53" i="51"/>
  <c r="C26" i="51"/>
  <c r="D11" i="51"/>
  <c r="D10" i="51"/>
  <c r="C72" i="50"/>
  <c r="C53" i="50"/>
  <c r="D11" i="50"/>
  <c r="D10" i="50"/>
  <c r="C72" i="49"/>
  <c r="C53" i="49"/>
  <c r="C26" i="49"/>
  <c r="D11" i="49"/>
  <c r="D10" i="49"/>
  <c r="C72" i="48"/>
  <c r="C53" i="48"/>
  <c r="C26" i="48"/>
  <c r="D11" i="48"/>
  <c r="C72" i="47"/>
  <c r="C53" i="47"/>
  <c r="C26" i="47"/>
  <c r="D11" i="47"/>
  <c r="D10" i="47"/>
  <c r="C72" i="46"/>
  <c r="C53" i="46"/>
  <c r="C26" i="46"/>
  <c r="D11" i="46"/>
  <c r="D10" i="46"/>
  <c r="C72" i="45"/>
  <c r="C53" i="45"/>
  <c r="C26" i="45"/>
  <c r="D11" i="45"/>
  <c r="D10" i="45"/>
  <c r="C72" i="44"/>
  <c r="C53" i="44"/>
  <c r="C26" i="44"/>
  <c r="D11" i="44"/>
  <c r="D10" i="44"/>
  <c r="C72" i="43"/>
  <c r="C53" i="43"/>
  <c r="C26" i="43"/>
  <c r="D11" i="43"/>
  <c r="D10" i="43"/>
  <c r="C72" i="42"/>
  <c r="C53" i="42"/>
  <c r="C26" i="42"/>
  <c r="D11" i="42"/>
  <c r="D10" i="42"/>
  <c r="C72" i="41"/>
  <c r="C53" i="41"/>
  <c r="C26" i="41"/>
  <c r="C17" i="41"/>
  <c r="D11" i="41"/>
  <c r="D10" i="41"/>
  <c r="C72" i="40"/>
  <c r="C53" i="40"/>
  <c r="C26" i="40"/>
  <c r="D11" i="40"/>
  <c r="D10" i="40"/>
  <c r="C72" i="39"/>
  <c r="C53" i="39"/>
  <c r="C26" i="39"/>
  <c r="D11" i="39"/>
  <c r="D10" i="39"/>
  <c r="C72" i="37"/>
  <c r="C53" i="37"/>
  <c r="C26" i="37"/>
  <c r="D11" i="37"/>
  <c r="D10" i="37"/>
  <c r="C72" i="36"/>
  <c r="C53" i="36"/>
  <c r="C26" i="36"/>
  <c r="D11" i="36"/>
  <c r="D10" i="36"/>
  <c r="C72" i="35"/>
  <c r="C53" i="35"/>
  <c r="C26" i="35"/>
  <c r="D11" i="35"/>
  <c r="D10" i="35"/>
  <c r="C72" i="34"/>
  <c r="C53" i="34"/>
  <c r="C26" i="34"/>
  <c r="D11" i="34"/>
  <c r="D10" i="34"/>
  <c r="D9" i="4"/>
  <c r="C72" i="33"/>
  <c r="C53" i="33"/>
  <c r="C26" i="33"/>
  <c r="D11" i="33"/>
  <c r="D10" i="33"/>
  <c r="D8" i="4"/>
  <c r="C72" i="32"/>
  <c r="C53" i="32"/>
  <c r="C26" i="32"/>
  <c r="D11" i="32"/>
  <c r="D10" i="32"/>
  <c r="D7" i="4"/>
  <c r="D11" i="31"/>
  <c r="C72" i="31"/>
  <c r="C53" i="31"/>
  <c r="C26" i="31"/>
  <c r="D10" i="31"/>
  <c r="D6" i="4"/>
  <c r="D5" i="4"/>
  <c r="C72" i="30"/>
  <c r="C53" i="30"/>
  <c r="C26" i="30"/>
  <c r="D11" i="30"/>
  <c r="D10" i="30"/>
  <c r="C72" i="28"/>
  <c r="C53" i="28"/>
  <c r="C26" i="28"/>
  <c r="D11" i="28"/>
  <c r="D82" i="28" s="1"/>
  <c r="D10" i="28"/>
  <c r="C72" i="27"/>
  <c r="C53" i="27"/>
  <c r="C26" i="27"/>
  <c r="D11" i="27"/>
  <c r="D10" i="27"/>
  <c r="D5" i="5"/>
  <c r="D66" i="36" l="1"/>
  <c r="D86" i="36" s="1"/>
  <c r="D66" i="45"/>
  <c r="D86" i="45" s="1"/>
  <c r="D66" i="28"/>
  <c r="D86" i="28" s="1"/>
  <c r="D66" i="31"/>
  <c r="D86" i="31" s="1"/>
  <c r="D66" i="50"/>
  <c r="D86" i="50" s="1"/>
  <c r="D66" i="41"/>
  <c r="D86" i="41" s="1"/>
  <c r="D66" i="27"/>
  <c r="D86" i="27" s="1"/>
  <c r="D66" i="49"/>
  <c r="D86" i="49" s="1"/>
  <c r="D66" i="46"/>
  <c r="D86" i="46" s="1"/>
  <c r="C17" i="52"/>
  <c r="D66" i="30"/>
  <c r="D86" i="30" s="1"/>
  <c r="C17" i="32"/>
  <c r="D66" i="33"/>
  <c r="D86" i="33" s="1"/>
  <c r="D66" i="34"/>
  <c r="D86" i="34" s="1"/>
  <c r="D66" i="35"/>
  <c r="D86" i="35" s="1"/>
  <c r="D66" i="37"/>
  <c r="D86" i="37" s="1"/>
  <c r="D66" i="39"/>
  <c r="D86" i="39" s="1"/>
  <c r="D66" i="40"/>
  <c r="D86" i="40" s="1"/>
  <c r="D66" i="42"/>
  <c r="D86" i="42" s="1"/>
  <c r="D66" i="43"/>
  <c r="D86" i="43" s="1"/>
  <c r="D66" i="44"/>
  <c r="D86" i="44" s="1"/>
  <c r="D66" i="48"/>
  <c r="D86" i="48" s="1"/>
  <c r="D66" i="51"/>
  <c r="D86" i="51" s="1"/>
  <c r="D66" i="52"/>
  <c r="D86" i="52" s="1"/>
  <c r="D66" i="53"/>
  <c r="D86" i="53" s="1"/>
  <c r="D66" i="54"/>
  <c r="D86" i="54" s="1"/>
  <c r="C17" i="53"/>
  <c r="D58" i="52"/>
  <c r="D82" i="51"/>
  <c r="D34" i="51"/>
  <c r="D66" i="47"/>
  <c r="D86" i="47" s="1"/>
  <c r="D58" i="42"/>
  <c r="D58" i="40"/>
  <c r="D58" i="35"/>
  <c r="D34" i="33"/>
  <c r="C17" i="33"/>
  <c r="D66" i="32"/>
  <c r="D86" i="32" s="1"/>
  <c r="D58" i="32"/>
  <c r="C17" i="31"/>
  <c r="D4" i="4"/>
  <c r="D34" i="27"/>
  <c r="D58" i="27"/>
  <c r="D34" i="54"/>
  <c r="D82" i="54"/>
  <c r="D34" i="43"/>
  <c r="D82" i="43"/>
  <c r="D82" i="33"/>
  <c r="D34" i="53"/>
  <c r="D82" i="53"/>
  <c r="D58" i="53"/>
  <c r="D34" i="52"/>
  <c r="D82" i="52"/>
  <c r="C17" i="51"/>
  <c r="D58" i="51"/>
  <c r="D58" i="50"/>
  <c r="D34" i="50"/>
  <c r="D82" i="50"/>
  <c r="C17" i="50"/>
  <c r="C17" i="49"/>
  <c r="D34" i="49"/>
  <c r="D82" i="49"/>
  <c r="D58" i="49"/>
  <c r="C17" i="48"/>
  <c r="D34" i="48"/>
  <c r="D82" i="48"/>
  <c r="D58" i="48"/>
  <c r="D58" i="47"/>
  <c r="D34" i="47"/>
  <c r="D82" i="47"/>
  <c r="C17" i="47"/>
  <c r="D34" i="46"/>
  <c r="D82" i="46"/>
  <c r="D34" i="45"/>
  <c r="D82" i="45"/>
  <c r="D58" i="45"/>
  <c r="D34" i="44"/>
  <c r="D82" i="44"/>
  <c r="D58" i="44"/>
  <c r="C17" i="44"/>
  <c r="D34" i="42"/>
  <c r="D82" i="42"/>
  <c r="D58" i="41"/>
  <c r="D34" i="41"/>
  <c r="D82" i="41"/>
  <c r="D34" i="40"/>
  <c r="D82" i="40"/>
  <c r="C17" i="40"/>
  <c r="D34" i="39"/>
  <c r="D82" i="39"/>
  <c r="D58" i="39"/>
  <c r="C17" i="39"/>
  <c r="D34" i="37"/>
  <c r="D82" i="37"/>
  <c r="C17" i="37"/>
  <c r="D34" i="36"/>
  <c r="D82" i="36"/>
  <c r="D34" i="35"/>
  <c r="D82" i="35"/>
  <c r="C17" i="35"/>
  <c r="C17" i="34"/>
  <c r="D58" i="34"/>
  <c r="D34" i="34"/>
  <c r="D82" i="34"/>
  <c r="D34" i="32"/>
  <c r="D82" i="32"/>
  <c r="D58" i="31"/>
  <c r="D34" i="31"/>
  <c r="D82" i="31"/>
  <c r="D34" i="30"/>
  <c r="D82" i="30"/>
  <c r="C17" i="30"/>
  <c r="D34" i="28"/>
  <c r="C17" i="28"/>
  <c r="D82" i="27"/>
  <c r="C17" i="27"/>
  <c r="D58" i="54" l="1"/>
  <c r="D58" i="43"/>
  <c r="D17" i="28"/>
  <c r="D58" i="46"/>
  <c r="D58" i="36"/>
  <c r="D58" i="28"/>
  <c r="D58" i="30"/>
  <c r="D58" i="37"/>
  <c r="C17" i="42"/>
  <c r="D26" i="43"/>
  <c r="D17" i="51"/>
  <c r="D17" i="54"/>
  <c r="C17" i="54"/>
  <c r="D17" i="49"/>
  <c r="D17" i="46"/>
  <c r="C17" i="46"/>
  <c r="C17" i="45"/>
  <c r="D44" i="43"/>
  <c r="D44" i="36"/>
  <c r="D17" i="32"/>
  <c r="D44" i="54"/>
  <c r="D84" i="54" s="1"/>
  <c r="D26" i="54"/>
  <c r="D44" i="53"/>
  <c r="D44" i="52"/>
  <c r="D44" i="51"/>
  <c r="D26" i="51"/>
  <c r="D44" i="47"/>
  <c r="D44" i="46"/>
  <c r="D26" i="45"/>
  <c r="D44" i="45"/>
  <c r="D84" i="45" s="1"/>
  <c r="D17" i="42"/>
  <c r="D17" i="40"/>
  <c r="D44" i="39"/>
  <c r="D17" i="39"/>
  <c r="D17" i="37"/>
  <c r="D44" i="37"/>
  <c r="D58" i="33"/>
  <c r="D26" i="53"/>
  <c r="D17" i="53"/>
  <c r="D17" i="52"/>
  <c r="D26" i="52"/>
  <c r="D84" i="51"/>
  <c r="D17" i="50"/>
  <c r="D26" i="50"/>
  <c r="D44" i="50"/>
  <c r="D26" i="49"/>
  <c r="D44" i="49"/>
  <c r="D26" i="48"/>
  <c r="D44" i="48"/>
  <c r="D17" i="48"/>
  <c r="D84" i="47"/>
  <c r="D26" i="47"/>
  <c r="D17" i="47"/>
  <c r="D84" i="46"/>
  <c r="D26" i="46"/>
  <c r="D17" i="45"/>
  <c r="D17" i="44"/>
  <c r="D44" i="44"/>
  <c r="D26" i="44"/>
  <c r="D84" i="43"/>
  <c r="C17" i="43"/>
  <c r="D17" i="43"/>
  <c r="D35" i="43" s="1"/>
  <c r="D26" i="42"/>
  <c r="D44" i="42"/>
  <c r="D44" i="41"/>
  <c r="D17" i="41"/>
  <c r="D26" i="41"/>
  <c r="D44" i="40"/>
  <c r="D26" i="40"/>
  <c r="D35" i="40" s="1"/>
  <c r="D26" i="39"/>
  <c r="D84" i="37"/>
  <c r="D26" i="37"/>
  <c r="D35" i="37" s="1"/>
  <c r="D26" i="36"/>
  <c r="C17" i="36"/>
  <c r="D17" i="36"/>
  <c r="D17" i="35"/>
  <c r="D26" i="35"/>
  <c r="D44" i="35"/>
  <c r="D17" i="34"/>
  <c r="D26" i="34"/>
  <c r="D44" i="34"/>
  <c r="D44" i="33"/>
  <c r="D26" i="33"/>
  <c r="D17" i="33"/>
  <c r="D26" i="32"/>
  <c r="D35" i="32" s="1"/>
  <c r="D44" i="32"/>
  <c r="D17" i="31"/>
  <c r="D44" i="31"/>
  <c r="D26" i="31"/>
  <c r="D26" i="30"/>
  <c r="D17" i="30"/>
  <c r="D44" i="30"/>
  <c r="D44" i="28"/>
  <c r="D26" i="28"/>
  <c r="D35" i="28" s="1"/>
  <c r="D17" i="27"/>
  <c r="D26" i="27"/>
  <c r="D44" i="27"/>
  <c r="D53" i="28" l="1"/>
  <c r="D35" i="49"/>
  <c r="D35" i="51"/>
  <c r="D83" i="51" s="1"/>
  <c r="D35" i="47"/>
  <c r="D83" i="47" s="1"/>
  <c r="D35" i="39"/>
  <c r="D53" i="54"/>
  <c r="D55" i="54" s="1"/>
  <c r="D59" i="54" s="1"/>
  <c r="D35" i="36"/>
  <c r="D83" i="36" s="1"/>
  <c r="D35" i="45"/>
  <c r="D83" i="45" s="1"/>
  <c r="D84" i="28"/>
  <c r="D53" i="36"/>
  <c r="D55" i="36" s="1"/>
  <c r="D59" i="36" s="1"/>
  <c r="D85" i="36" s="1"/>
  <c r="D84" i="36"/>
  <c r="D53" i="46"/>
  <c r="D55" i="46" s="1"/>
  <c r="D59" i="46" s="1"/>
  <c r="D85" i="46" s="1"/>
  <c r="D35" i="46"/>
  <c r="D83" i="46" s="1"/>
  <c r="D84" i="52"/>
  <c r="D84" i="53"/>
  <c r="D35" i="53"/>
  <c r="D83" i="53" s="1"/>
  <c r="D35" i="42"/>
  <c r="D83" i="42" s="1"/>
  <c r="D53" i="37"/>
  <c r="D55" i="37" s="1"/>
  <c r="D59" i="37" s="1"/>
  <c r="D85" i="37" s="1"/>
  <c r="D35" i="27"/>
  <c r="D83" i="27" s="1"/>
  <c r="D35" i="54"/>
  <c r="D83" i="54" s="1"/>
  <c r="D35" i="52"/>
  <c r="D83" i="52" s="1"/>
  <c r="D53" i="51"/>
  <c r="D55" i="51" s="1"/>
  <c r="D59" i="51" s="1"/>
  <c r="D85" i="51" s="1"/>
  <c r="D87" i="51" s="1"/>
  <c r="D35" i="48"/>
  <c r="D83" i="48" s="1"/>
  <c r="D35" i="41"/>
  <c r="D83" i="41" s="1"/>
  <c r="D84" i="39"/>
  <c r="D35" i="33"/>
  <c r="D83" i="33" s="1"/>
  <c r="D84" i="33"/>
  <c r="D35" i="34"/>
  <c r="D83" i="34" s="1"/>
  <c r="D84" i="50"/>
  <c r="D35" i="50"/>
  <c r="D83" i="49"/>
  <c r="D84" i="49"/>
  <c r="D84" i="48"/>
  <c r="D53" i="47"/>
  <c r="D84" i="44"/>
  <c r="D35" i="44"/>
  <c r="D83" i="43"/>
  <c r="D84" i="42"/>
  <c r="D84" i="41"/>
  <c r="D83" i="40"/>
  <c r="D84" i="40"/>
  <c r="D83" i="39"/>
  <c r="D83" i="37"/>
  <c r="D84" i="35"/>
  <c r="D35" i="35"/>
  <c r="D84" i="34"/>
  <c r="D83" i="32"/>
  <c r="D84" i="32"/>
  <c r="D35" i="31"/>
  <c r="D83" i="31" s="1"/>
  <c r="D84" i="31"/>
  <c r="D35" i="30"/>
  <c r="D83" i="30" s="1"/>
  <c r="D84" i="30"/>
  <c r="D83" i="28"/>
  <c r="D84" i="27"/>
  <c r="D10" i="5"/>
  <c r="D55" i="28" l="1"/>
  <c r="D59" i="28" s="1"/>
  <c r="D85" i="28" s="1"/>
  <c r="D55" i="47"/>
  <c r="D59" i="47" s="1"/>
  <c r="D85" i="47" s="1"/>
  <c r="D53" i="45"/>
  <c r="D55" i="45" s="1"/>
  <c r="D59" i="45" s="1"/>
  <c r="D85" i="45" s="1"/>
  <c r="D53" i="53"/>
  <c r="D55" i="53" s="1"/>
  <c r="D59" i="53" s="1"/>
  <c r="D85" i="53" s="1"/>
  <c r="D87" i="53" s="1"/>
  <c r="D90" i="53" s="1"/>
  <c r="D53" i="52"/>
  <c r="D55" i="52" s="1"/>
  <c r="D59" i="52" s="1"/>
  <c r="D85" i="52" s="1"/>
  <c r="D87" i="52" s="1"/>
  <c r="D53" i="43"/>
  <c r="D55" i="43" s="1"/>
  <c r="D59" i="43" s="1"/>
  <c r="D85" i="43" s="1"/>
  <c r="D87" i="43" s="1"/>
  <c r="D53" i="33"/>
  <c r="D55" i="33" s="1"/>
  <c r="D59" i="33" s="1"/>
  <c r="D85" i="33" s="1"/>
  <c r="D87" i="33" s="1"/>
  <c r="D72" i="37"/>
  <c r="D87" i="37"/>
  <c r="D90" i="37" s="1"/>
  <c r="D72" i="51"/>
  <c r="D79" i="51" s="1"/>
  <c r="D88" i="51" s="1"/>
  <c r="D89" i="51" s="1"/>
  <c r="D53" i="40"/>
  <c r="D53" i="39"/>
  <c r="D55" i="39" s="1"/>
  <c r="D59" i="39" s="1"/>
  <c r="D85" i="39" s="1"/>
  <c r="D87" i="39" s="1"/>
  <c r="D53" i="27"/>
  <c r="D55" i="27" s="1"/>
  <c r="D59" i="27" s="1"/>
  <c r="D85" i="27" s="1"/>
  <c r="D87" i="27" s="1"/>
  <c r="D53" i="48"/>
  <c r="D55" i="48" s="1"/>
  <c r="D59" i="48" s="1"/>
  <c r="D85" i="48" s="1"/>
  <c r="D87" i="48" s="1"/>
  <c r="D90" i="48" s="1"/>
  <c r="D87" i="47"/>
  <c r="D90" i="47" s="1"/>
  <c r="D53" i="42"/>
  <c r="D55" i="42" s="1"/>
  <c r="D59" i="42" s="1"/>
  <c r="D85" i="42" s="1"/>
  <c r="D87" i="42" s="1"/>
  <c r="D53" i="35"/>
  <c r="D55" i="35" s="1"/>
  <c r="D59" i="35" s="1"/>
  <c r="D85" i="35" s="1"/>
  <c r="D85" i="54"/>
  <c r="D87" i="54" s="1"/>
  <c r="D90" i="51"/>
  <c r="D83" i="50"/>
  <c r="D53" i="50"/>
  <c r="D55" i="50" s="1"/>
  <c r="D59" i="50" s="1"/>
  <c r="D85" i="50" s="1"/>
  <c r="D53" i="49"/>
  <c r="D55" i="49" s="1"/>
  <c r="D59" i="49" s="1"/>
  <c r="D87" i="46"/>
  <c r="D87" i="45"/>
  <c r="D83" i="44"/>
  <c r="D53" i="44"/>
  <c r="D55" i="44" s="1"/>
  <c r="D59" i="44" s="1"/>
  <c r="D85" i="44" s="1"/>
  <c r="D53" i="41"/>
  <c r="D55" i="41" s="1"/>
  <c r="D59" i="41" s="1"/>
  <c r="D55" i="40"/>
  <c r="D59" i="40" s="1"/>
  <c r="D87" i="36"/>
  <c r="D72" i="36"/>
  <c r="D83" i="35"/>
  <c r="D53" i="34"/>
  <c r="D55" i="34" s="1"/>
  <c r="D59" i="34" s="1"/>
  <c r="D53" i="32"/>
  <c r="D55" i="32" s="1"/>
  <c r="D59" i="32" s="1"/>
  <c r="D53" i="31"/>
  <c r="D55" i="31" s="1"/>
  <c r="D59" i="31" s="1"/>
  <c r="D53" i="30"/>
  <c r="D55" i="30" s="1"/>
  <c r="D59" i="30" s="1"/>
  <c r="D87" i="28"/>
  <c r="C26" i="5"/>
  <c r="C53" i="5"/>
  <c r="D9" i="5"/>
  <c r="D87" i="35" l="1"/>
  <c r="D72" i="27"/>
  <c r="D72" i="48"/>
  <c r="D72" i="54"/>
  <c r="D79" i="54" s="1"/>
  <c r="D88" i="54" s="1"/>
  <c r="D89" i="54" s="1"/>
  <c r="D72" i="47"/>
  <c r="D79" i="47" s="1"/>
  <c r="D88" i="47" s="1"/>
  <c r="D89" i="47" s="1"/>
  <c r="D90" i="54"/>
  <c r="D90" i="52"/>
  <c r="D72" i="52"/>
  <c r="D79" i="52" s="1"/>
  <c r="D88" i="52" s="1"/>
  <c r="D89" i="52" s="1"/>
  <c r="D93" i="51"/>
  <c r="D87" i="50"/>
  <c r="D85" i="49"/>
  <c r="D87" i="49" s="1"/>
  <c r="D90" i="46"/>
  <c r="D72" i="46"/>
  <c r="D90" i="45"/>
  <c r="D72" i="45"/>
  <c r="D79" i="45" s="1"/>
  <c r="D88" i="45" s="1"/>
  <c r="D89" i="45" s="1"/>
  <c r="D87" i="44"/>
  <c r="D90" i="43"/>
  <c r="D72" i="43"/>
  <c r="D79" i="43" s="1"/>
  <c r="D88" i="43" s="1"/>
  <c r="D89" i="43" s="1"/>
  <c r="D90" i="42"/>
  <c r="D85" i="41"/>
  <c r="D87" i="41" s="1"/>
  <c r="D85" i="40"/>
  <c r="D87" i="40" s="1"/>
  <c r="D72" i="40"/>
  <c r="D90" i="39"/>
  <c r="D79" i="37"/>
  <c r="D88" i="37" s="1"/>
  <c r="D89" i="37" s="1"/>
  <c r="D90" i="36"/>
  <c r="D79" i="36"/>
  <c r="D88" i="36" s="1"/>
  <c r="D89" i="36" s="1"/>
  <c r="D72" i="35"/>
  <c r="D90" i="35"/>
  <c r="D85" i="34"/>
  <c r="D87" i="34" s="1"/>
  <c r="D72" i="34"/>
  <c r="D90" i="33"/>
  <c r="D85" i="32"/>
  <c r="D87" i="32" s="1"/>
  <c r="D85" i="31"/>
  <c r="D87" i="31" s="1"/>
  <c r="D85" i="30"/>
  <c r="D87" i="30" s="1"/>
  <c r="D72" i="30"/>
  <c r="D90" i="28"/>
  <c r="D72" i="28"/>
  <c r="D79" i="28" s="1"/>
  <c r="D88" i="28" s="1"/>
  <c r="D89" i="28" s="1"/>
  <c r="D90" i="27"/>
  <c r="C17" i="5"/>
  <c r="D66" i="5"/>
  <c r="D86" i="5" s="1"/>
  <c r="D11" i="5"/>
  <c r="D79" i="27" l="1"/>
  <c r="D88" i="27" s="1"/>
  <c r="D89" i="27" s="1"/>
  <c r="D93" i="27" s="1"/>
  <c r="D72" i="53"/>
  <c r="D79" i="53" s="1"/>
  <c r="D88" i="53" s="1"/>
  <c r="D89" i="53" s="1"/>
  <c r="D72" i="33"/>
  <c r="D79" i="33" s="1"/>
  <c r="D88" i="33" s="1"/>
  <c r="D89" i="33" s="1"/>
  <c r="D79" i="48"/>
  <c r="D88" i="48" s="1"/>
  <c r="D89" i="48" s="1"/>
  <c r="D93" i="48" s="1"/>
  <c r="D3" i="4"/>
  <c r="D93" i="47"/>
  <c r="D95" i="47" s="1"/>
  <c r="D72" i="42"/>
  <c r="D93" i="54"/>
  <c r="D93" i="52"/>
  <c r="D95" i="51"/>
  <c r="D94" i="51"/>
  <c r="D90" i="50"/>
  <c r="D72" i="50"/>
  <c r="D79" i="50" s="1"/>
  <c r="D88" i="50" s="1"/>
  <c r="D89" i="50" s="1"/>
  <c r="D72" i="49"/>
  <c r="D90" i="49"/>
  <c r="D79" i="46"/>
  <c r="D88" i="46" s="1"/>
  <c r="D89" i="46" s="1"/>
  <c r="D93" i="45"/>
  <c r="D90" i="44"/>
  <c r="D93" i="43"/>
  <c r="D90" i="41"/>
  <c r="D90" i="40"/>
  <c r="D79" i="40"/>
  <c r="D88" i="40" s="1"/>
  <c r="D89" i="40" s="1"/>
  <c r="D72" i="39"/>
  <c r="D79" i="39" s="1"/>
  <c r="D88" i="39" s="1"/>
  <c r="D89" i="39" s="1"/>
  <c r="D93" i="37"/>
  <c r="D93" i="36"/>
  <c r="D79" i="35"/>
  <c r="D88" i="35" s="1"/>
  <c r="D89" i="35" s="1"/>
  <c r="D90" i="34"/>
  <c r="D79" i="34"/>
  <c r="D88" i="34" s="1"/>
  <c r="D89" i="34" s="1"/>
  <c r="D90" i="32"/>
  <c r="D72" i="31"/>
  <c r="D90" i="31"/>
  <c r="D79" i="30"/>
  <c r="D88" i="30" s="1"/>
  <c r="D89" i="30" s="1"/>
  <c r="D90" i="30"/>
  <c r="D93" i="28"/>
  <c r="D82" i="5"/>
  <c r="D93" i="33" l="1"/>
  <c r="D95" i="33" s="1"/>
  <c r="D94" i="47"/>
  <c r="D96" i="47" s="1"/>
  <c r="D93" i="53"/>
  <c r="D95" i="53" s="1"/>
  <c r="D96" i="51"/>
  <c r="E26" i="4"/>
  <c r="F26" i="4" s="1"/>
  <c r="D79" i="42"/>
  <c r="D88" i="42" s="1"/>
  <c r="D89" i="42" s="1"/>
  <c r="D72" i="41"/>
  <c r="D79" i="41" s="1"/>
  <c r="D88" i="41" s="1"/>
  <c r="D89" i="41" s="1"/>
  <c r="D95" i="54"/>
  <c r="D94" i="54"/>
  <c r="D95" i="52"/>
  <c r="D94" i="52"/>
  <c r="D93" i="50"/>
  <c r="D79" i="49"/>
  <c r="D88" i="49" s="1"/>
  <c r="D89" i="49" s="1"/>
  <c r="D95" i="48"/>
  <c r="D94" i="48"/>
  <c r="D93" i="46"/>
  <c r="D95" i="45"/>
  <c r="D94" i="45"/>
  <c r="D72" i="44"/>
  <c r="D79" i="44" s="1"/>
  <c r="D88" i="44" s="1"/>
  <c r="D89" i="44" s="1"/>
  <c r="D95" i="43"/>
  <c r="D94" i="43"/>
  <c r="D93" i="40"/>
  <c r="D93" i="39"/>
  <c r="D95" i="37"/>
  <c r="D94" i="37"/>
  <c r="D95" i="36"/>
  <c r="D94" i="36"/>
  <c r="D93" i="35"/>
  <c r="D93" i="34"/>
  <c r="D94" i="33"/>
  <c r="D72" i="32"/>
  <c r="D79" i="32" s="1"/>
  <c r="D88" i="32" s="1"/>
  <c r="D89" i="32" s="1"/>
  <c r="D79" i="31"/>
  <c r="D88" i="31" s="1"/>
  <c r="D89" i="31" s="1"/>
  <c r="D93" i="30"/>
  <c r="D95" i="28"/>
  <c r="D94" i="28"/>
  <c r="D95" i="27"/>
  <c r="D94" i="27"/>
  <c r="D34" i="5"/>
  <c r="D58" i="5"/>
  <c r="D44" i="5"/>
  <c r="D26" i="5"/>
  <c r="D17" i="5"/>
  <c r="D94" i="53" l="1"/>
  <c r="E28" i="4" s="1"/>
  <c r="E22" i="4"/>
  <c r="F22" i="4" s="1"/>
  <c r="D96" i="54"/>
  <c r="E29" i="4"/>
  <c r="F29" i="4" s="1"/>
  <c r="D96" i="53"/>
  <c r="F28" i="4"/>
  <c r="D96" i="52"/>
  <c r="E27" i="4"/>
  <c r="F27" i="4" s="1"/>
  <c r="D96" i="48"/>
  <c r="E23" i="4"/>
  <c r="F23" i="4" s="1"/>
  <c r="D96" i="45"/>
  <c r="E20" i="4"/>
  <c r="F20" i="4" s="1"/>
  <c r="D96" i="43"/>
  <c r="E18" i="4"/>
  <c r="F18" i="4" s="1"/>
  <c r="D96" i="36"/>
  <c r="E12" i="4"/>
  <c r="F12" i="4" s="1"/>
  <c r="D96" i="37"/>
  <c r="E13" i="4"/>
  <c r="F13" i="4" s="1"/>
  <c r="D96" i="28"/>
  <c r="E5" i="4"/>
  <c r="F5" i="4" s="1"/>
  <c r="D96" i="27"/>
  <c r="E4" i="4"/>
  <c r="F4" i="4" s="1"/>
  <c r="D93" i="42"/>
  <c r="D93" i="41"/>
  <c r="D95" i="41" s="1"/>
  <c r="D96" i="33"/>
  <c r="E9" i="4"/>
  <c r="F9" i="4" s="1"/>
  <c r="D95" i="50"/>
  <c r="D94" i="50"/>
  <c r="D93" i="49"/>
  <c r="D95" i="46"/>
  <c r="D94" i="46"/>
  <c r="D93" i="44"/>
  <c r="D95" i="40"/>
  <c r="D94" i="40"/>
  <c r="D95" i="39"/>
  <c r="D94" i="39"/>
  <c r="D95" i="35"/>
  <c r="D94" i="35"/>
  <c r="D94" i="34"/>
  <c r="D95" i="34"/>
  <c r="D93" i="32"/>
  <c r="D93" i="31"/>
  <c r="D95" i="31" s="1"/>
  <c r="D95" i="30"/>
  <c r="D94" i="30"/>
  <c r="D84" i="5"/>
  <c r="D35" i="5"/>
  <c r="D83" i="5" s="1"/>
  <c r="D94" i="41" l="1"/>
  <c r="D96" i="41" s="1"/>
  <c r="D94" i="31"/>
  <c r="E7" i="4" s="1"/>
  <c r="F7" i="4" s="1"/>
  <c r="D96" i="50"/>
  <c r="E25" i="4"/>
  <c r="F25" i="4" s="1"/>
  <c r="D96" i="46"/>
  <c r="E21" i="4"/>
  <c r="F21" i="4" s="1"/>
  <c r="E16" i="4"/>
  <c r="F16" i="4" s="1"/>
  <c r="D96" i="35"/>
  <c r="E11" i="4"/>
  <c r="F11" i="4" s="1"/>
  <c r="D96" i="39"/>
  <c r="E14" i="4"/>
  <c r="F14" i="4" s="1"/>
  <c r="D96" i="40"/>
  <c r="E15" i="4"/>
  <c r="F15" i="4" s="1"/>
  <c r="D96" i="34"/>
  <c r="E10" i="4"/>
  <c r="F10" i="4" s="1"/>
  <c r="D96" i="30"/>
  <c r="E6" i="4"/>
  <c r="F6" i="4" s="1"/>
  <c r="D95" i="42"/>
  <c r="D94" i="42"/>
  <c r="D95" i="49"/>
  <c r="D94" i="49"/>
  <c r="D95" i="44"/>
  <c r="D94" i="44"/>
  <c r="D95" i="32"/>
  <c r="D94" i="32"/>
  <c r="D53" i="5"/>
  <c r="D55" i="5" s="1"/>
  <c r="D59" i="5" s="1"/>
  <c r="D85" i="5" s="1"/>
  <c r="D87" i="5" s="1"/>
  <c r="D90" i="5" s="1"/>
  <c r="D96" i="31" l="1"/>
  <c r="D96" i="49"/>
  <c r="E24" i="4"/>
  <c r="F24" i="4" s="1"/>
  <c r="D96" i="44"/>
  <c r="E19" i="4"/>
  <c r="F19" i="4" s="1"/>
  <c r="D96" i="42"/>
  <c r="E17" i="4"/>
  <c r="F17" i="4" s="1"/>
  <c r="D96" i="32"/>
  <c r="E8" i="4"/>
  <c r="F8" i="4" s="1"/>
  <c r="D72" i="5"/>
  <c r="D79" i="5" l="1"/>
  <c r="D88" i="5" s="1"/>
  <c r="D89" i="5" s="1"/>
  <c r="D93" i="5" l="1"/>
  <c r="D95" i="5" l="1"/>
  <c r="D94" i="5"/>
  <c r="E3" i="4" s="1"/>
  <c r="E30" i="4" l="1"/>
  <c r="D96" i="5"/>
  <c r="H9" i="58" l="1"/>
  <c r="I9" i="58" s="1"/>
  <c r="I11" i="58" s="1"/>
  <c r="F3" i="4"/>
  <c r="F30" i="4" l="1"/>
</calcChain>
</file>

<file path=xl/sharedStrings.xml><?xml version="1.0" encoding="utf-8"?>
<sst xmlns="http://schemas.openxmlformats.org/spreadsheetml/2006/main" count="2708" uniqueCount="179">
  <si>
    <t>GRUPO</t>
  </si>
  <si>
    <t>ITEM </t>
  </si>
  <si>
    <t>ESPECIFICAÇÃO </t>
  </si>
  <si>
    <t>CATSER </t>
  </si>
  <si>
    <t>MÉTRICA OU UNIDADE DE MEDIDA </t>
  </si>
  <si>
    <t>QUANT. </t>
  </si>
  <si>
    <t>CUSTO  UNITÁRIO  (R$) </t>
  </si>
  <si>
    <t>CUSTO  MENSAL  (R$) </t>
  </si>
  <si>
    <t>VALOR TOTAL P. 12 MESES (R$)  </t>
  </si>
  <si>
    <t>1 </t>
  </si>
  <si>
    <r>
      <rPr>
        <sz val="11"/>
        <color rgb="FF000000"/>
        <rFont val="Calibri"/>
        <scheme val="minor"/>
      </rPr>
      <t xml:space="preserve">Serviços de apoio técnico especializado em atividades de gestão de Tecnologia da Informação e Comunicação, com mão de obra exclusiva, seguindo métrica por postos de trabalho, </t>
    </r>
    <r>
      <rPr>
        <b/>
        <sz val="11"/>
        <color rgb="FF000000"/>
        <rFont val="Calibri"/>
        <scheme val="minor"/>
      </rPr>
      <t>sob demanda.</t>
    </r>
  </si>
  <si>
    <t>27260 </t>
  </si>
  <si>
    <t>Posto</t>
  </si>
  <si>
    <t>-</t>
  </si>
  <si>
    <r>
      <t xml:space="preserve">Horas de Serviços de Consultoria Técnica Especializada de Apoio em Tecnologia da Informação e Comunicação (TIC) </t>
    </r>
    <r>
      <rPr>
        <b/>
        <sz val="11"/>
        <color rgb="FF000000"/>
        <rFont val="Calibri"/>
        <family val="2"/>
        <scheme val="minor"/>
      </rPr>
      <t>sob demanda</t>
    </r>
    <r>
      <rPr>
        <sz val="11"/>
        <color rgb="FF000000"/>
        <rFont val="Calibri"/>
        <family val="2"/>
        <scheme val="minor"/>
      </rPr>
      <t>.</t>
    </r>
  </si>
  <si>
    <t>Horas</t>
  </si>
  <si>
    <t>ESTIMATIVA TOTAL DA CONTRATAÇÃO (ANUAL)</t>
  </si>
  <si>
    <t>ID</t>
  </si>
  <si>
    <t>POSTO</t>
  </si>
  <si>
    <t>QUANTIDADE DE
POSTOS</t>
  </si>
  <si>
    <t>SALÁRIO DE
REFERÊNCIA</t>
  </si>
  <si>
    <t xml:space="preserve">VALOR
MENSAL </t>
  </si>
  <si>
    <t xml:space="preserve">VALOR PARA 12
(DOZE) MESES </t>
  </si>
  <si>
    <t>Analista em Gestão do Conhecimento </t>
  </si>
  <si>
    <t>Analista de Riscos e Conformidade de Tecnologia da Informação (TI) </t>
  </si>
  <si>
    <t>Gerente de Projetos de Tecnologia da Informação </t>
  </si>
  <si>
    <t>Analista de Governança de TI </t>
  </si>
  <si>
    <t>Agente de Relacionamento </t>
  </si>
  <si>
    <t>Analista de Requisitos </t>
  </si>
  <si>
    <r>
      <t>Analista de Teste (</t>
    </r>
    <r>
      <rPr>
        <i/>
        <sz val="10"/>
        <rFont val="Calibri1"/>
      </rPr>
      <t>Tester</t>
    </r>
    <r>
      <rPr>
        <sz val="10"/>
        <rFont val="Calibri1"/>
      </rPr>
      <t>) </t>
    </r>
  </si>
  <si>
    <t>Analista de Governança de Dados </t>
  </si>
  <si>
    <r>
      <t xml:space="preserve">Analista de Métricas de </t>
    </r>
    <r>
      <rPr>
        <i/>
        <sz val="10"/>
        <rFont val="Calibri1"/>
      </rPr>
      <t>Software</t>
    </r>
    <r>
      <rPr>
        <sz val="10"/>
        <rFont val="Calibri1"/>
      </rPr>
      <t> </t>
    </r>
  </si>
  <si>
    <t>Analista de Governança e Conformidade de TI – Ênfase em Sistemas </t>
  </si>
  <si>
    <r>
      <t xml:space="preserve">Analista de Qualidade – Armazenamento e </t>
    </r>
    <r>
      <rPr>
        <i/>
        <sz val="10"/>
        <rFont val="Calibri1"/>
      </rPr>
      <t>Backup</t>
    </r>
    <r>
      <rPr>
        <sz val="10"/>
        <rFont val="Calibri1"/>
      </rPr>
      <t> </t>
    </r>
  </si>
  <si>
    <r>
      <t xml:space="preserve">Analista de Qualidade - </t>
    </r>
    <r>
      <rPr>
        <i/>
        <sz val="10"/>
        <rFont val="Calibri1"/>
      </rPr>
      <t>Devops</t>
    </r>
    <r>
      <rPr>
        <sz val="10"/>
        <rFont val="Calibri1"/>
      </rPr>
      <t> </t>
    </r>
  </si>
  <si>
    <t>Analista de Qualidade - Redes </t>
  </si>
  <si>
    <t>Analista de Qualidade – Segurança Cibernética </t>
  </si>
  <si>
    <t>Analista de Qualidade – Suporte Operacional ITIL </t>
  </si>
  <si>
    <t>Analista de Qualidade – Virtualização e Nuvem </t>
  </si>
  <si>
    <t>Analista de Riscos e Conformidade – Ênfase em Infraestrutura de TI e Segurança Cibernética </t>
  </si>
  <si>
    <t>Gerente de Projetos de TI – Ênfase em Infraestrutura de TI </t>
  </si>
  <si>
    <t>Gerente de Relacionamento e Demandas – Ênfase em Infraestrutura de TI </t>
  </si>
  <si>
    <t>Analista de Governança de TI – Ênfase em processos e conformidade da Infraestrutura de TI e Segurança Cibernética </t>
  </si>
  <si>
    <t>Analista de Gestão do Conhecimento  </t>
  </si>
  <si>
    <t>Gerente de Projetos de TI (Transformação Digital) </t>
  </si>
  <si>
    <t>Especialista de Governança de TI – Ênfase em Fiscalização de Contratos de TI </t>
  </si>
  <si>
    <t>Analista de Governança de TI (Pleno) – Ênfase em Fiscalização de Contratos de TI </t>
  </si>
  <si>
    <t xml:space="preserve">Especialista de Governança de TI – Ênfase em Processos de Aquisição/Contratação de TI </t>
  </si>
  <si>
    <t>Analista de Governança de TI (Pleno) – Ênfase em Processos de Aquisição/Contratação de TI </t>
  </si>
  <si>
    <t>Gerente de Projetos de TI – Ênfase em contratações</t>
  </si>
  <si>
    <t>PESQUISA DE PREÇOS ITEM 2</t>
  </si>
  <si>
    <t>ITEM 2</t>
  </si>
  <si>
    <t>DESCRIÇÃO</t>
  </si>
  <si>
    <t>INEP (CTO. 09/22)</t>
  </si>
  <si>
    <t>PF (CTO.02/2023</t>
  </si>
  <si>
    <t>SRA - GO E TO (CTO. 06/22</t>
  </si>
  <si>
    <t>MEC (CTO. 07/2021)</t>
  </si>
  <si>
    <t>MÉDIA</t>
  </si>
  <si>
    <t>A</t>
  </si>
  <si>
    <t>Horas de Serviços de Consultoria Técnica Especializada de Apoio em Tecnologia da Informação e Comunicação (TIC) sob demanda.</t>
  </si>
  <si>
    <t>TOTAL</t>
  </si>
  <si>
    <t>Dados complementares para composição dos custos referentes ao profissional alocado</t>
  </si>
  <si>
    <t>Tipo de Serviço (mesmo serviço com características distintas)</t>
  </si>
  <si>
    <t>PERFIL 1 - Analista em Gestão do Conhecimento </t>
  </si>
  <si>
    <t>Remuneração do profissional</t>
  </si>
  <si>
    <t>Categoria Profissional (vinculada à execução contratual)</t>
  </si>
  <si>
    <t>QUANTIDADE DE PROFISSIONAIS ALOCADOS</t>
  </si>
  <si>
    <t>MÓDULO 01: COMPOSIÇÃO DA REMUNERAÇÃO</t>
  </si>
  <si>
    <t>A-SALÁRIO MENSAL</t>
  </si>
  <si>
    <t>Total da Remuneração</t>
  </si>
  <si>
    <t>MÓDULO 02: ENCARGOS E BENEFÍCIOS ANUAIS, MENSAIS E DIÁRIOS</t>
  </si>
  <si>
    <t>2.1</t>
  </si>
  <si>
    <t xml:space="preserve">13º salário </t>
  </si>
  <si>
    <t>Adicional de férias</t>
  </si>
  <si>
    <t>Incidência do submódulo 2.2 sobre o 13º salário e adicional de férias</t>
  </si>
  <si>
    <t>SUBTOTAL</t>
  </si>
  <si>
    <t>2.2</t>
  </si>
  <si>
    <t>INSS</t>
  </si>
  <si>
    <t>Salário Educação</t>
  </si>
  <si>
    <t>Seguro Acidente de Trabalho</t>
  </si>
  <si>
    <t>SESC ou SESI</t>
  </si>
  <si>
    <t>SENAI ou SENAC</t>
  </si>
  <si>
    <t>SEBRAE</t>
  </si>
  <si>
    <t>INCRA</t>
  </si>
  <si>
    <t>FGTS</t>
  </si>
  <si>
    <t>Cálculo do  transporte</t>
  </si>
  <si>
    <t>2.3</t>
  </si>
  <si>
    <t>Transporte</t>
  </si>
  <si>
    <t>Auxílio-Refeição/Alimentação</t>
  </si>
  <si>
    <t xml:space="preserve">Auxílio-(cesta básica)      </t>
  </si>
  <si>
    <t>Assistência Médica</t>
  </si>
  <si>
    <t>Seguro de vida, invalidez e funeral</t>
  </si>
  <si>
    <t xml:space="preserve">Outros (especificar)  </t>
  </si>
  <si>
    <t>TOTAL DO MÓDULO 2</t>
  </si>
  <si>
    <t xml:space="preserve">MÓDULO 03: PROVISÃO PARA RESCISÃO </t>
  </si>
  <si>
    <t>Aviso Prévio Indenizado</t>
  </si>
  <si>
    <t>Incidência do FGTS sobre o Aviso Prévio Indenizado</t>
  </si>
  <si>
    <t>A Instrução Normativa º 5, de 26 de maio de  2017 define o máximo de 5% para as rúbricas de Multa do FGTS  sobre o aviso prévio indenizado e Multa do FGTS sobre o aviso prévio trabalhado.
4% = limite máximo de acordo com o Comprasnet
5,55% = percentual de empregados demitidos que não trabalham durante o aviso prévio de acordo com estudo do STF (fls. 187/199 - volume IV. Norma legal: CLT (Art. 477, 487 a 491).   Acórdão 1904/2007 - TCU (Plenário)</t>
  </si>
  <si>
    <t xml:space="preserve">Aviso Prévio Trabalhado redução de 7 dias ou de 2h por dia. Percentual relativo aos primeiros doze meses de vigência (7dias de ausências / 30 dias /12) para 30 dias de aviso prévio no primeiro ano. Após o primeiro ano, o percentual corresponderá a 2,33% a cada ano uma vez que a Lei 12.506/2011 dispõe o acréscimo de 3 dias de aviso prévio ou 0,7 dias de ausências por ano de serviço prestado até o máximo de 60 dias. Ou seja, um décimo do valor máximo admitido pelo Acórdão 3006/2010-TCU-Plenário, conforme ditames da Lei 12.506/2011 e Acórdão 1.186/2017 - TCU-Plenário. </t>
  </si>
  <si>
    <t>Incidência dos encargos do submódulo 2.2 sobre o Aviso Prévio Trabalhado</t>
  </si>
  <si>
    <t>Multa do FGTS e contribuição social sobre o Aviso Prévio Trabalhado</t>
  </si>
  <si>
    <t>TOTAL DO MÓDULO 3</t>
  </si>
  <si>
    <t>MÓDULO 04: CUSTO DE REPOSIÇÃO DO PROFISSIONAL AUSENTE</t>
  </si>
  <si>
    <t>4.1</t>
  </si>
  <si>
    <t>Férias</t>
  </si>
  <si>
    <t>Ausências Legais</t>
  </si>
  <si>
    <t>Licença-Paternidade</t>
  </si>
  <si>
    <t>Ausências por acidente de trabalho</t>
  </si>
  <si>
    <t>Afastamento Maternidade</t>
  </si>
  <si>
    <t>Outros (Especificar)</t>
  </si>
  <si>
    <t>Incidência do submódulo 2.2 sobre o 4.1</t>
  </si>
  <si>
    <t>4.2</t>
  </si>
  <si>
    <t>Intervalo para repouso ou alimentação</t>
  </si>
  <si>
    <t>Incidência do submódulo 2.2 sobre o 4.2</t>
  </si>
  <si>
    <t>TOTAL DO MÓDULO 4</t>
  </si>
  <si>
    <t>MÓDULO 05: INSUMOS DIVERSOS</t>
  </si>
  <si>
    <t>Uniformes (custo mensal por empregado)</t>
  </si>
  <si>
    <t>Materiais (custo mensal por empregado)</t>
  </si>
  <si>
    <t>Equipamentos (custo mensal por empregado)</t>
  </si>
  <si>
    <t>TOTAL DO MÓDULO 5</t>
  </si>
  <si>
    <t>MÓDULO 6: CUSTOS INDIRETOS, TRIBUTOS E LUCRO</t>
  </si>
  <si>
    <t>Custos Indiretos</t>
  </si>
  <si>
    <t>Lucro</t>
  </si>
  <si>
    <t>Base de Cálculo dos Tributos</t>
  </si>
  <si>
    <t>Tributos</t>
  </si>
  <si>
    <t>PIS (SC_Cosit_n_303-2014)</t>
  </si>
  <si>
    <t>COFINS (SC_Cosit_n_303-2014)</t>
  </si>
  <si>
    <t>IRPJ</t>
  </si>
  <si>
    <t>CSLL</t>
  </si>
  <si>
    <t>INSS (CPRB – desoneração da FP - Lei nº 12.546/2011)</t>
  </si>
  <si>
    <t>ISS</t>
  </si>
  <si>
    <t>TOTAL DO MÓDULO 6</t>
  </si>
  <si>
    <t>QUADRO RESUMO DO CUSTO POR EMPREGADO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</si>
  <si>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</si>
  <si>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</si>
  <si>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</si>
  <si>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</si>
  <si>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</si>
  <si>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Módulo 6 – Custos indiretos, tributos e lucro</t>
  </si>
  <si>
    <t>VALOR TOTAL POR EMPREGADO</t>
  </si>
  <si>
    <t>CUSTO FIXO MENSAL</t>
  </si>
  <si>
    <t>QUADRO RESUMO - VALOR MENSAL DOS SERVIÇOS</t>
  </si>
  <si>
    <t>Valor proposto por empregado</t>
  </si>
  <si>
    <t>Valor mensal do serviço (quantidade de postos x valor do empregado)</t>
  </si>
  <si>
    <t>Valor ANUAL por empregado</t>
  </si>
  <si>
    <t>Valor ANUAL por perfil</t>
  </si>
  <si>
    <t>PERFIL 2 - Analista de Riscos e Conformidade de Tecnologia da Informação (TI)  </t>
  </si>
  <si>
    <t xml:space="preserve">PERFIL 3 - Gerente de Projetos de Tecnologia da Informação </t>
  </si>
  <si>
    <t>PERFIL 4 - Analista de Governança de TI </t>
  </si>
  <si>
    <t xml:space="preserve">PERFIL 5 - Agente de Relacionamento </t>
  </si>
  <si>
    <t xml:space="preserve">PERFIL 6 - Analista de Requisitos </t>
  </si>
  <si>
    <t>PERFIL 7 - Analista de Teste (Tester) </t>
  </si>
  <si>
    <t xml:space="preserve">PERFIL 8 - Analista de Governança de Dados </t>
  </si>
  <si>
    <t>PERFIL 9 - Analista de Métricas de Software </t>
  </si>
  <si>
    <t xml:space="preserve">PERFIL 10 - Analista de Governança e Conformidade de TI – Ênfase em Sistemas </t>
  </si>
  <si>
    <t>PERFIL 11 - Analista de Qualidade – Armazenamento e Backup  </t>
  </si>
  <si>
    <t xml:space="preserve">PERFIL 12 - Analista de Qualidade - Devops </t>
  </si>
  <si>
    <t>PERFIL 13 - Analista de Qualidade - Redes </t>
  </si>
  <si>
    <t>PERFIL 14 - Analista de Qualidade – Segurança Cibernética </t>
  </si>
  <si>
    <t xml:space="preserve">PERFIL 15 - Analista de Qualidade – Suporte Operacional ITIL </t>
  </si>
  <si>
    <t>PERFIL 16 - Analista de Qualidade – Virtualização e Nuvem </t>
  </si>
  <si>
    <t>PERFIL 17 - Analista de Riscos e Conformidade – Ênfase em Infraestrutura de TI e Segurança Cibernética  </t>
  </si>
  <si>
    <t>PERFIL 18 - Gerente de Projetos de TI – Ênfase em Infraestrutura de TI  </t>
  </si>
  <si>
    <t>PERFIL 19 - Gerente de Relacionamento e Demandas – Ênfase em Infraestrutura de TI  </t>
  </si>
  <si>
    <t>PERFIL 20 - Analista de Governança de TI – Ênfase em processos e conformidade da Infraestrutura de TI e Segurança Cibernética </t>
  </si>
  <si>
    <t>PERFIL 21 - Analista de Gestão do Conhecimento  </t>
  </si>
  <si>
    <t>PERFIL 22 - Gerente de Projetos de TI (Transformação Digital) </t>
  </si>
  <si>
    <t xml:space="preserve">PERFIL 23 - Especialista de Governança de TI – Ênfase em Fiscalização de Contratos de TI </t>
  </si>
  <si>
    <t>PERFIL 24 - Analista de Governança de TI (Pleno) – Ênfase em Fiscalização de Contratos de TI </t>
  </si>
  <si>
    <t xml:space="preserve">PERFIL 25  -Especialista de Governança de TI – Ênfase em Processos de Aquisição/Contratação de TI </t>
  </si>
  <si>
    <t xml:space="preserve">PERFIL 25  - Especialista de Governança de TI – Ênfase em Processos de Aquisição/Contratação de TI </t>
  </si>
  <si>
    <t>PERFIL 26 - Analista de Governança de TI (Pleno) – Ênfase em Processos de Aquisição/Contratação de TI </t>
  </si>
  <si>
    <t>PERFIL 27 - Gerente de Projetos de TI – Ênfase em contratações</t>
  </si>
  <si>
    <t>Multa do FGTS e contribuição social sobre o Aviso Prévio Indenizado¹</t>
  </si>
  <si>
    <t>Aviso Prévio Trabalhado²</t>
  </si>
  <si>
    <t>¹</t>
  </si>
  <si>
    <t>²</t>
  </si>
  <si>
    <t>MINISTÉRIO DO TRABALHO E EMPREGO (400045)</t>
  </si>
  <si>
    <t>OBJETO:  Contratação de empresa especializada em serviços de apoio técnico especializado em atividades de gestão de Tecnologia da Informação e Comunicação, com mão de obra exclusiva.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</si>
</sst>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0.0"/>
    <numFmt numFmtId="166" formatCode="&quot;R$&quot;\ #,##0.00"/>
    <numFmt numFmtId="167" formatCode="#,##0.00&quot; &quot;;#,##0.00&quot; &quot;;&quot;-&quot;#&quot; &quot;;&quot; &quot;@&quot; &quot;"/>
    <numFmt numFmtId="168" formatCode="[$R$-416]&quot; &quot;#,##0.00;[Red]&quot;-&quot;[$R$-416]&quot; &quot;#,##0.00"/>
    <numFmt numFmtId="169" formatCode="[$R$-416]#,##0.00&quot; &quot;;&quot;-&quot;[$R$-416]#,##0.00&quot; &quot;;[$R$-416]&quot;-&quot;00&quot; &quot;;&quot; &quot;@&quot; &quot;"/>
    <numFmt numFmtId="170" formatCode="#,##0.00&quot; &quot;;&quot;(&quot;#,##0.00&quot;)&quot;;&quot;-&quot;#&quot; &quot;;&quot; &quot;@&quot; &quot;"/>
    <numFmt numFmtId="171" formatCode="[$R$-416]\ #,##0.00;[Red][$R$-416]\ #,##0.00"/>
    <numFmt numFmtId="172" formatCode="_-[$R$-416]\ * #,##0.00_-;\-[$R$-416]\ * #,##0.00_-;_-[$R$-416]\ * &quot;-&quot;??_-;_-@_-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1"/>
    </font>
    <font>
      <b/>
      <sz val="10"/>
      <color rgb="FF000000"/>
      <name val="Calibri1"/>
    </font>
    <font>
      <sz val="10"/>
      <color rgb="FFFFFFFF"/>
      <name val="Calibri1"/>
    </font>
    <font>
      <sz val="10"/>
      <color rgb="FFCC0000"/>
      <name val="Calibri1"/>
    </font>
    <font>
      <b/>
      <sz val="10"/>
      <color rgb="FFFFFFFF"/>
      <name val="Calibri1"/>
    </font>
    <font>
      <sz val="10"/>
      <color rgb="FF000000"/>
      <name val="Arial1"/>
    </font>
    <font>
      <i/>
      <sz val="10"/>
      <color rgb="FF808080"/>
      <name val="Calibri1"/>
    </font>
    <font>
      <sz val="10"/>
      <color rgb="FF006600"/>
      <name val="Calibri1"/>
    </font>
    <font>
      <b/>
      <sz val="24"/>
      <color rgb="FF000000"/>
      <name val="Calibri1"/>
    </font>
    <font>
      <sz val="18"/>
      <color rgb="FF000000"/>
      <name val="Calibri1"/>
    </font>
    <font>
      <sz val="12"/>
      <color rgb="FF000000"/>
      <name val="Calibri1"/>
    </font>
    <font>
      <u/>
      <sz val="10"/>
      <color rgb="FF0000EE"/>
      <name val="Calibri1"/>
    </font>
    <font>
      <sz val="10"/>
      <color rgb="FF996600"/>
      <name val="Calibri1"/>
    </font>
    <font>
      <sz val="10"/>
      <color rgb="FF333333"/>
      <name val="Calibri1"/>
    </font>
    <font>
      <b/>
      <i/>
      <u/>
      <sz val="11"/>
      <color rgb="FF000000"/>
      <name val="Calibri1"/>
    </font>
    <font>
      <sz val="10"/>
      <color rgb="FF000000"/>
      <name val="Calibri1"/>
    </font>
    <font>
      <b/>
      <sz val="11"/>
      <color rgb="FF000000"/>
      <name val="Calibri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Calibri"/>
      <family val="2"/>
      <scheme val="minor"/>
    </font>
    <font>
      <sz val="10"/>
      <name val="Calibri1"/>
    </font>
    <font>
      <i/>
      <sz val="10"/>
      <name val="Calibri1"/>
    </font>
    <font>
      <sz val="11"/>
      <color rgb="FFFF0000"/>
      <name val="Calibri"/>
      <family val="2"/>
      <scheme val="minor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3D69B"/>
        <bgColor rgb="FFC3D69B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  <bgColor rgb="FFC0C0C0"/>
      </patternFill>
    </fill>
    <fill>
      <patternFill patternType="solid">
        <fgColor theme="2"/>
        <bgColor indexed="64"/>
      </patternFill>
    </fill>
    <fill>
      <patternFill patternType="solid">
        <fgColor rgb="FF4D93D9"/>
        <bgColor rgb="FF000000"/>
      </patternFill>
    </fill>
    <fill>
      <patternFill patternType="solid">
        <fgColor rgb="FFDAE9F8"/>
        <bgColor rgb="FF000000"/>
      </patternFill>
    </fill>
    <fill>
      <patternFill patternType="solid">
        <fgColor rgb="FFA6C9EC"/>
        <bgColor rgb="FF000000"/>
      </patternFill>
    </fill>
    <fill>
      <patternFill patternType="solid">
        <fgColor rgb="FFEEEEE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rgb="FFADADAD"/>
      </left>
      <right style="thin">
        <color rgb="FFADADAD"/>
      </right>
      <top style="thin">
        <color rgb="FFADADAD"/>
      </top>
      <bottom style="thin">
        <color rgb="FFADADAD"/>
      </bottom>
      <diagonal/>
    </border>
    <border>
      <left style="thin">
        <color rgb="FFADADAD"/>
      </left>
      <right/>
      <top style="thin">
        <color rgb="FFADADAD"/>
      </top>
      <bottom style="thin">
        <color rgb="FFADADAD"/>
      </bottom>
      <diagonal/>
    </border>
    <border>
      <left/>
      <right style="thin">
        <color rgb="FFADADAD"/>
      </right>
      <top style="thin">
        <color rgb="FFADADAD"/>
      </top>
      <bottom style="thin">
        <color rgb="FFADADA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169" fontId="9" fillId="0" borderId="0"/>
    <xf numFmtId="9" fontId="9" fillId="0" borderId="0"/>
    <xf numFmtId="0" fontId="10" fillId="0" borderId="0"/>
    <xf numFmtId="0" fontId="11" fillId="5" borderId="0"/>
    <xf numFmtId="0" fontId="11" fillId="6" borderId="0"/>
    <xf numFmtId="0" fontId="10" fillId="7" borderId="0"/>
    <xf numFmtId="0" fontId="12" fillId="8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3" fillId="10" borderId="0"/>
    <xf numFmtId="167" fontId="9" fillId="0" borderId="0"/>
    <xf numFmtId="167" fontId="9" fillId="0" borderId="0"/>
    <xf numFmtId="0" fontId="14" fillId="0" borderId="0"/>
    <xf numFmtId="9" fontId="9" fillId="0" borderId="0"/>
    <xf numFmtId="0" fontId="15" fillId="0" borderId="0"/>
    <xf numFmtId="0" fontId="16" fillId="11" borderId="0"/>
    <xf numFmtId="0" fontId="17" fillId="0" borderId="0"/>
    <xf numFmtId="0" fontId="18" fillId="0" borderId="0"/>
    <xf numFmtId="0" fontId="19" fillId="0" borderId="0"/>
    <xf numFmtId="0" fontId="20" fillId="0" borderId="0"/>
    <xf numFmtId="167" fontId="14" fillId="0" borderId="0"/>
    <xf numFmtId="167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21" fillId="12" borderId="0"/>
    <xf numFmtId="0" fontId="14" fillId="0" borderId="0"/>
    <xf numFmtId="0" fontId="22" fillId="12" borderId="3"/>
    <xf numFmtId="9" fontId="14" fillId="0" borderId="0"/>
    <xf numFmtId="0" fontId="23" fillId="0" borderId="0"/>
    <xf numFmtId="0" fontId="9" fillId="0" borderId="0"/>
    <xf numFmtId="0" fontId="9" fillId="0" borderId="0"/>
    <xf numFmtId="0" fontId="12" fillId="0" borderId="0"/>
  </cellStyleXfs>
  <cellXfs count="111">
    <xf numFmtId="0" fontId="0" fillId="0" borderId="0" xfId="0"/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166" fontId="4" fillId="0" borderId="0" xfId="2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24" fillId="0" borderId="2" xfId="4" applyFont="1" applyBorder="1" applyAlignment="1">
      <alignment horizontal="center" vertical="center"/>
    </xf>
    <xf numFmtId="168" fontId="24" fillId="0" borderId="2" xfId="4" applyNumberFormat="1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166" fontId="0" fillId="0" borderId="6" xfId="0" applyNumberFormat="1" applyBorder="1" applyAlignment="1">
      <alignment horizontal="center"/>
    </xf>
    <xf numFmtId="10" fontId="0" fillId="0" borderId="0" xfId="0" applyNumberFormat="1"/>
    <xf numFmtId="171" fontId="24" fillId="0" borderId="2" xfId="4" applyNumberFormat="1" applyFont="1" applyBorder="1" applyAlignment="1">
      <alignment horizontal="center" vertical="center"/>
    </xf>
    <xf numFmtId="171" fontId="10" fillId="3" borderId="2" xfId="4" applyNumberFormat="1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 wrapText="1"/>
    </xf>
    <xf numFmtId="166" fontId="5" fillId="0" borderId="7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 wrapText="1"/>
    </xf>
    <xf numFmtId="166" fontId="0" fillId="0" borderId="7" xfId="0" applyNumberFormat="1" applyBorder="1" applyAlignment="1">
      <alignment horizontal="center"/>
    </xf>
    <xf numFmtId="166" fontId="4" fillId="2" borderId="7" xfId="2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10" fontId="5" fillId="0" borderId="7" xfId="0" applyNumberFormat="1" applyFont="1" applyBorder="1" applyAlignment="1">
      <alignment vertical="center" wrapText="1"/>
    </xf>
    <xf numFmtId="166" fontId="5" fillId="0" borderId="7" xfId="2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 wrapText="1"/>
    </xf>
    <xf numFmtId="10" fontId="4" fillId="0" borderId="7" xfId="0" applyNumberFormat="1" applyFont="1" applyBorder="1" applyAlignment="1">
      <alignment vertical="center" wrapText="1"/>
    </xf>
    <xf numFmtId="166" fontId="4" fillId="0" borderId="7" xfId="2" applyNumberFormat="1" applyFont="1" applyBorder="1" applyAlignment="1">
      <alignment horizontal="center" vertical="center"/>
    </xf>
    <xf numFmtId="10" fontId="5" fillId="0" borderId="7" xfId="0" applyNumberFormat="1" applyFont="1" applyBorder="1" applyAlignment="1">
      <alignment horizontal="right" vertical="center" wrapText="1"/>
    </xf>
    <xf numFmtId="10" fontId="4" fillId="0" borderId="7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164" fontId="7" fillId="0" borderId="7" xfId="0" applyNumberFormat="1" applyFont="1" applyBorder="1" applyAlignment="1">
      <alignment vertical="center" wrapText="1"/>
    </xf>
    <xf numFmtId="166" fontId="7" fillId="0" borderId="7" xfId="2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vertical="center" wrapText="1"/>
    </xf>
    <xf numFmtId="172" fontId="5" fillId="0" borderId="7" xfId="0" applyNumberFormat="1" applyFont="1" applyBorder="1" applyAlignment="1">
      <alignment horizontal="right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10" fontId="5" fillId="0" borderId="7" xfId="1" applyNumberFormat="1" applyFont="1" applyBorder="1" applyAlignment="1">
      <alignment vertical="center" wrapText="1"/>
    </xf>
    <xf numFmtId="10" fontId="7" fillId="0" borderId="7" xfId="1" applyNumberFormat="1" applyFont="1" applyBorder="1" applyAlignment="1">
      <alignment vertical="center" wrapText="1"/>
    </xf>
    <xf numFmtId="164" fontId="5" fillId="0" borderId="7" xfId="0" applyNumberFormat="1" applyFont="1" applyBorder="1" applyAlignment="1">
      <alignment vertical="center"/>
    </xf>
    <xf numFmtId="166" fontId="5" fillId="0" borderId="7" xfId="2" applyNumberFormat="1" applyFont="1" applyFill="1" applyBorder="1" applyAlignment="1">
      <alignment horizontal="center" vertical="center"/>
    </xf>
    <xf numFmtId="44" fontId="0" fillId="0" borderId="7" xfId="3" applyFont="1" applyBorder="1"/>
    <xf numFmtId="165" fontId="4" fillId="14" borderId="7" xfId="0" applyNumberFormat="1" applyFont="1" applyFill="1" applyBorder="1" applyAlignment="1">
      <alignment horizontal="center" vertical="center"/>
    </xf>
    <xf numFmtId="0" fontId="26" fillId="0" borderId="0" xfId="0" applyFont="1"/>
    <xf numFmtId="0" fontId="27" fillId="15" borderId="8" xfId="0" applyFont="1" applyFill="1" applyBorder="1" applyAlignment="1">
      <alignment wrapText="1"/>
    </xf>
    <xf numFmtId="0" fontId="27" fillId="15" borderId="8" xfId="0" applyFont="1" applyFill="1" applyBorder="1" applyAlignment="1">
      <alignment horizontal="center" vertical="center" wrapText="1"/>
    </xf>
    <xf numFmtId="0" fontId="27" fillId="17" borderId="8" xfId="0" applyFont="1" applyFill="1" applyBorder="1" applyAlignment="1">
      <alignment horizontal="center" vertical="center"/>
    </xf>
    <xf numFmtId="0" fontId="10" fillId="13" borderId="2" xfId="4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/>
    </xf>
    <xf numFmtId="8" fontId="28" fillId="0" borderId="7" xfId="0" applyNumberFormat="1" applyFont="1" applyBorder="1" applyAlignment="1">
      <alignment horizontal="center" vertical="center"/>
    </xf>
    <xf numFmtId="0" fontId="25" fillId="18" borderId="11" xfId="0" applyFont="1" applyFill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8" fontId="25" fillId="0" borderId="7" xfId="0" applyNumberFormat="1" applyFont="1" applyBorder="1" applyAlignment="1">
      <alignment horizontal="center" vertical="center"/>
    </xf>
    <xf numFmtId="3" fontId="28" fillId="0" borderId="7" xfId="0" applyNumberFormat="1" applyFont="1" applyBorder="1" applyAlignment="1">
      <alignment horizontal="center" vertical="center"/>
    </xf>
    <xf numFmtId="8" fontId="25" fillId="14" borderId="7" xfId="0" applyNumberFormat="1" applyFont="1" applyFill="1" applyBorder="1" applyAlignment="1">
      <alignment horizontal="center" vertical="center"/>
    </xf>
    <xf numFmtId="10" fontId="5" fillId="19" borderId="7" xfId="0" applyNumberFormat="1" applyFont="1" applyFill="1" applyBorder="1" applyAlignment="1">
      <alignment horizontal="right" vertical="center" wrapText="1"/>
    </xf>
    <xf numFmtId="10" fontId="5" fillId="19" borderId="7" xfId="1" applyNumberFormat="1" applyFont="1" applyFill="1" applyBorder="1" applyAlignment="1">
      <alignment vertical="center" wrapText="1"/>
    </xf>
    <xf numFmtId="164" fontId="5" fillId="19" borderId="7" xfId="0" applyNumberFormat="1" applyFont="1" applyFill="1" applyBorder="1" applyAlignment="1">
      <alignment vertical="center" wrapText="1"/>
    </xf>
    <xf numFmtId="166" fontId="5" fillId="19" borderId="7" xfId="2" applyNumberFormat="1" applyFont="1" applyFill="1" applyBorder="1" applyAlignment="1">
      <alignment horizontal="center" vertical="center"/>
    </xf>
    <xf numFmtId="0" fontId="31" fillId="0" borderId="0" xfId="0" applyFont="1"/>
    <xf numFmtId="0" fontId="32" fillId="0" borderId="7" xfId="0" applyFont="1" applyBorder="1" applyAlignment="1">
      <alignment horizontal="center" vertical="center" wrapText="1"/>
    </xf>
    <xf numFmtId="168" fontId="24" fillId="0" borderId="12" xfId="4" applyNumberFormat="1" applyFont="1" applyBorder="1" applyAlignment="1">
      <alignment horizontal="center" vertical="center"/>
    </xf>
    <xf numFmtId="168" fontId="10" fillId="3" borderId="13" xfId="4" applyNumberFormat="1" applyFont="1" applyFill="1" applyBorder="1" applyAlignment="1">
      <alignment vertical="center"/>
    </xf>
    <xf numFmtId="168" fontId="24" fillId="0" borderId="14" xfId="4" applyNumberFormat="1" applyFont="1" applyBorder="1" applyAlignment="1">
      <alignment horizontal="center" vertical="center"/>
    </xf>
    <xf numFmtId="166" fontId="0" fillId="0" borderId="0" xfId="0" applyNumberFormat="1"/>
    <xf numFmtId="2" fontId="27" fillId="17" borderId="8" xfId="0" applyNumberFormat="1" applyFont="1" applyFill="1" applyBorder="1" applyAlignment="1">
      <alignment horizontal="center" vertical="center"/>
    </xf>
    <xf numFmtId="2" fontId="26" fillId="0" borderId="8" xfId="0" applyNumberFormat="1" applyFont="1" applyBorder="1" applyAlignment="1">
      <alignment horizontal="center" vertical="center" wrapText="1"/>
    </xf>
    <xf numFmtId="0" fontId="26" fillId="2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vertical="top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left" vertical="center" wrapText="1"/>
    </xf>
    <xf numFmtId="0" fontId="10" fillId="3" borderId="15" xfId="4" applyFont="1" applyFill="1" applyBorder="1" applyAlignment="1">
      <alignment horizontal="center" vertical="center"/>
    </xf>
    <xf numFmtId="0" fontId="10" fillId="3" borderId="16" xfId="4" applyFont="1" applyFill="1" applyBorder="1" applyAlignment="1">
      <alignment horizontal="center" vertical="center"/>
    </xf>
    <xf numFmtId="0" fontId="27" fillId="16" borderId="0" xfId="0" applyFont="1" applyFill="1" applyAlignment="1">
      <alignment horizontal="left" wrapText="1"/>
    </xf>
    <xf numFmtId="0" fontId="27" fillId="17" borderId="9" xfId="0" applyFont="1" applyFill="1" applyBorder="1" applyAlignment="1">
      <alignment horizontal="center"/>
    </xf>
    <xf numFmtId="0" fontId="27" fillId="17" borderId="10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19" borderId="7" xfId="0" applyFont="1" applyFill="1" applyBorder="1" applyAlignment="1">
      <alignment horizontal="center" vertical="center" wrapText="1"/>
    </xf>
    <xf numFmtId="166" fontId="4" fillId="19" borderId="7" xfId="0" applyNumberFormat="1" applyFont="1" applyFill="1" applyBorder="1" applyAlignment="1">
      <alignment horizontal="center" vertical="center" wrapText="1"/>
    </xf>
    <xf numFmtId="166" fontId="4" fillId="2" borderId="7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3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/>
    </xf>
    <xf numFmtId="0" fontId="4" fillId="14" borderId="7" xfId="0" applyFont="1" applyFill="1" applyBorder="1" applyAlignment="1">
      <alignment horizontal="center" vertical="center" wrapText="1"/>
    </xf>
  </cellXfs>
  <cellStyles count="53">
    <cellStyle name="Accent" xfId="7" xr:uid="{1D02D917-23F3-472E-A599-BECFDD821C92}"/>
    <cellStyle name="Accent 1" xfId="8" xr:uid="{95350935-1833-42FD-80C0-0F9FF8E6EDF0}"/>
    <cellStyle name="Accent 2" xfId="9" xr:uid="{878F897D-3922-493E-AA04-00BEE882DF81}"/>
    <cellStyle name="Accent 3" xfId="10" xr:uid="{56FD5751-960F-43F4-A3F0-F5A57DB68845}"/>
    <cellStyle name="Bad" xfId="11" xr:uid="{B32F6DF3-50D6-4730-93D7-EBBB4AFFC29F}"/>
    <cellStyle name="cf1" xfId="12" xr:uid="{280943E6-2AEB-48EB-9817-98743E233B0F}"/>
    <cellStyle name="cf2" xfId="13" xr:uid="{649514E3-1C81-4FFD-920B-46BE10DFF7A7}"/>
    <cellStyle name="cf3" xfId="14" xr:uid="{91955DF8-DBDC-4BA6-80BC-82181426B66D}"/>
    <cellStyle name="cf4" xfId="15" xr:uid="{5953B184-D8AE-4EC6-9717-D0ADDDC08C3A}"/>
    <cellStyle name="cf5" xfId="16" xr:uid="{D87DF9C2-85BB-4A39-948B-EE2CB08D1BE7}"/>
    <cellStyle name="cf6" xfId="17" xr:uid="{2A8D389A-8EDB-4041-8141-F42B11573BC6}"/>
    <cellStyle name="ConditionalStyle_1" xfId="18" xr:uid="{1CE3A41D-6012-4659-87F2-AAA7D27C3548}"/>
    <cellStyle name="Error" xfId="19" xr:uid="{A128B3EC-9D27-4B30-9073-44967E3DAEE7}"/>
    <cellStyle name="Excel Built-in Comma" xfId="20" xr:uid="{BAB93147-0B85-438F-A7D4-35FA7C0D9A71}"/>
    <cellStyle name="Excel Built-in Currency" xfId="21" xr:uid="{85F1A143-DE79-4F60-A99F-BA749B916B9E}"/>
    <cellStyle name="Excel Built-in Explanatory Text" xfId="22" xr:uid="{613FA65C-10D9-4AFB-ADE5-13313DD78F20}"/>
    <cellStyle name="Excel Built-in Percent" xfId="23" xr:uid="{E5F4191F-E305-4997-B841-4491B41B608C}"/>
    <cellStyle name="Footnote" xfId="24" xr:uid="{F76CFEF7-3C39-4272-8D21-B020FD4B3063}"/>
    <cellStyle name="Good" xfId="25" xr:uid="{BAAB1B67-FF3A-4269-A142-6E0B6715A710}"/>
    <cellStyle name="Heading" xfId="26" xr:uid="{E51C5F28-F851-49E8-BFB4-204B30D2BABE}"/>
    <cellStyle name="Heading 1" xfId="27" xr:uid="{DBA50049-5B97-4F95-AA7B-16427C00DF31}"/>
    <cellStyle name="Heading 2" xfId="28" xr:uid="{68B39F7A-243E-4488-A1FA-28DB35E96533}"/>
    <cellStyle name="Hyperlink" xfId="29" xr:uid="{04F28981-5D27-4182-9990-C10B4395BFB4}"/>
    <cellStyle name="Moeda" xfId="3" builtinId="4"/>
    <cellStyle name="Moeda 2" xfId="2" xr:uid="{00000000-0005-0000-0000-000001000000}"/>
    <cellStyle name="Moeda 2 2" xfId="31" xr:uid="{18B9A8F7-9659-49D4-9F63-F8CF4EBDAC19}"/>
    <cellStyle name="Moeda 2 3" xfId="32" xr:uid="{32E5A122-94F2-4797-BD67-40D8D1313326}"/>
    <cellStyle name="Moeda 2 4" xfId="30" xr:uid="{7E635D3E-93EB-4E73-B860-E6790D6031C7}"/>
    <cellStyle name="Moeda 3" xfId="5" xr:uid="{815D17AB-3738-4F76-97B7-E58768BC2F5D}"/>
    <cellStyle name="Moeda 5 2" xfId="33" xr:uid="{BDB3297B-3DFD-453A-8C29-EBF967611731}"/>
    <cellStyle name="Moeda 5 3" xfId="34" xr:uid="{35B2CED9-B52D-4400-B2CF-C08A0981B0DE}"/>
    <cellStyle name="Moeda 5 4" xfId="35" xr:uid="{EEC8C95C-466A-4194-9AF4-49CD04CF4061}"/>
    <cellStyle name="Moeda 5 5" xfId="36" xr:uid="{ED68B2CD-5D35-4040-AC87-7D2BBC592CD4}"/>
    <cellStyle name="Moeda 6 2" xfId="37" xr:uid="{156BA253-4FFA-4C34-83AE-34A7F7BBF037}"/>
    <cellStyle name="Moeda 6 3" xfId="38" xr:uid="{8C6F9A04-2E47-4B5F-BBAC-E56B6F4380E7}"/>
    <cellStyle name="Moeda 6 4" xfId="39" xr:uid="{18D5CA91-C29D-49FD-B3FA-A26EB9100219}"/>
    <cellStyle name="Moeda 6 5" xfId="40" xr:uid="{EBE7D883-441F-468D-8577-ED2CF0C330C0}"/>
    <cellStyle name="Moeda 7 2" xfId="41" xr:uid="{66D81408-FF05-4191-AAF9-1521B41DB46E}"/>
    <cellStyle name="Moeda 7 3" xfId="42" xr:uid="{B7E60F57-60B9-4C24-8DD9-3B00A7D4123C}"/>
    <cellStyle name="Moeda 7 4" xfId="43" xr:uid="{56F5A9C1-3E73-4668-8363-656793A1CC88}"/>
    <cellStyle name="Moeda 7 5" xfId="44" xr:uid="{B13E9813-FA9D-423C-95C6-E1783421B74E}"/>
    <cellStyle name="Neutral" xfId="45" xr:uid="{D7922765-6BCF-4A95-AFC2-B5B22AC4EE44}"/>
    <cellStyle name="Normal" xfId="0" builtinId="0"/>
    <cellStyle name="Normal 2" xfId="46" xr:uid="{DCB75B37-A3E6-4A6D-864C-335456557B9A}"/>
    <cellStyle name="Normal 3" xfId="4" xr:uid="{7984B17C-95A9-4202-A992-E255DD21E55B}"/>
    <cellStyle name="Note" xfId="47" xr:uid="{D5C6A61C-68DF-4292-B286-1073DA731290}"/>
    <cellStyle name="Porcentagem" xfId="1" builtinId="5"/>
    <cellStyle name="Porcentagem 2" xfId="48" xr:uid="{C1BFD0C0-3D52-4F5D-AF72-7803B76CEC19}"/>
    <cellStyle name="Porcentagem 3" xfId="6" xr:uid="{D1471242-D4A8-4FB5-BDED-BDD6C577A208}"/>
    <cellStyle name="Result" xfId="49" xr:uid="{7454FF9F-A376-4E95-A114-79DE833AC1D8}"/>
    <cellStyle name="Status" xfId="50" xr:uid="{0C4CF1BA-2977-4FB7-BE6E-F6FF45C31733}"/>
    <cellStyle name="Text" xfId="51" xr:uid="{72E56EDD-4525-48AB-9EB2-F9A2176FD504}"/>
    <cellStyle name="Warning" xfId="52" xr:uid="{23C967D1-204F-496F-9AD4-92C6203C144B}"/>
  </cellStyles>
  <dxfs count="1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0EE14-8AC5-4E59-9DE7-69D4A7A226C4}">
  <sheetPr>
    <pageSetUpPr fitToPage="1"/>
  </sheetPr>
  <dimension ref="A2:I11"/>
  <sheetViews>
    <sheetView zoomScaleNormal="100" workbookViewId="0">
      <selection activeCell="L8" sqref="L8"/>
    </sheetView>
  </sheetViews>
  <sheetFormatPr defaultRowHeight="15"/>
  <cols>
    <col min="1" max="1" width="11" customWidth="1"/>
    <col min="2" max="2" width="7.5703125" customWidth="1"/>
    <col min="3" max="3" width="30.7109375" customWidth="1"/>
    <col min="7" max="7" width="12.7109375" customWidth="1"/>
    <col min="8" max="8" width="16.7109375" customWidth="1"/>
    <col min="9" max="9" width="20.140625" customWidth="1"/>
    <col min="13" max="13" width="27.42578125" customWidth="1"/>
    <col min="14" max="14" width="22.28515625" customWidth="1"/>
  </cols>
  <sheetData>
    <row r="2" spans="1:9" ht="18.75">
      <c r="A2" s="87" t="s">
        <v>177</v>
      </c>
      <c r="B2" s="87"/>
      <c r="C2" s="87"/>
      <c r="D2" s="87"/>
      <c r="E2" s="87"/>
      <c r="F2" s="87"/>
      <c r="G2" s="87"/>
      <c r="H2" s="87"/>
      <c r="I2" s="87"/>
    </row>
    <row r="4" spans="1:9" ht="46.5" customHeight="1">
      <c r="A4" s="88" t="s">
        <v>178</v>
      </c>
      <c r="B4" s="88"/>
      <c r="C4" s="88"/>
      <c r="D4" s="88"/>
      <c r="E4" s="88"/>
      <c r="F4" s="88"/>
      <c r="G4" s="88"/>
      <c r="H4" s="88"/>
      <c r="I4" s="88"/>
    </row>
    <row r="8" spans="1:9" ht="75">
      <c r="A8" s="59" t="s">
        <v>0</v>
      </c>
      <c r="B8" s="59" t="s">
        <v>1</v>
      </c>
      <c r="C8" s="59" t="s">
        <v>2</v>
      </c>
      <c r="D8" s="59" t="s">
        <v>3</v>
      </c>
      <c r="E8" s="59" t="s">
        <v>4</v>
      </c>
      <c r="F8" s="59" t="s">
        <v>5</v>
      </c>
      <c r="G8" s="59" t="s">
        <v>6</v>
      </c>
      <c r="H8" s="59" t="s">
        <v>7</v>
      </c>
      <c r="I8" s="59" t="s">
        <v>8</v>
      </c>
    </row>
    <row r="9" spans="1:9" ht="204" customHeight="1">
      <c r="A9" s="85">
        <v>1</v>
      </c>
      <c r="B9" s="57" t="s">
        <v>9</v>
      </c>
      <c r="C9" s="69" t="s">
        <v>10</v>
      </c>
      <c r="D9" s="60" t="s">
        <v>11</v>
      </c>
      <c r="E9" s="60" t="s">
        <v>12</v>
      </c>
      <c r="F9" s="60">
        <v>69</v>
      </c>
      <c r="G9" s="57" t="s">
        <v>13</v>
      </c>
      <c r="H9" s="58">
        <f>ITEM1!E30</f>
        <v>674345.42</v>
      </c>
      <c r="I9" s="61">
        <f>H9*12</f>
        <v>8092145.04</v>
      </c>
    </row>
    <row r="10" spans="1:9" ht="71.25" customHeight="1">
      <c r="A10" s="85"/>
      <c r="B10" s="57">
        <v>2</v>
      </c>
      <c r="C10" s="60" t="s">
        <v>14</v>
      </c>
      <c r="D10" s="57">
        <v>27332</v>
      </c>
      <c r="E10" s="57" t="s">
        <v>15</v>
      </c>
      <c r="F10" s="62">
        <v>13200</v>
      </c>
      <c r="G10" s="58">
        <f>'PESQUISA - ITEM 2'!G4</f>
        <v>117</v>
      </c>
      <c r="H10" s="57" t="s">
        <v>13</v>
      </c>
      <c r="I10" s="61">
        <f>G10*F10</f>
        <v>1544400</v>
      </c>
    </row>
    <row r="11" spans="1:9">
      <c r="A11" s="85"/>
      <c r="B11" s="86" t="s">
        <v>16</v>
      </c>
      <c r="C11" s="86"/>
      <c r="D11" s="86"/>
      <c r="E11" s="86"/>
      <c r="F11" s="86"/>
      <c r="G11" s="86"/>
      <c r="H11" s="86"/>
      <c r="I11" s="63">
        <f>I9+I10</f>
        <v>9636545.0399999991</v>
      </c>
    </row>
  </sheetData>
  <mergeCells count="4">
    <mergeCell ref="A9:A11"/>
    <mergeCell ref="B11:H11"/>
    <mergeCell ref="A2:I2"/>
    <mergeCell ref="A4:I4"/>
  </mergeCells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37"/>
  <sheetViews>
    <sheetView zoomScale="115" zoomScaleNormal="115" workbookViewId="0">
      <selection activeCell="B6" sqref="B6"/>
    </sheetView>
  </sheetViews>
  <sheetFormatPr defaultRowHeight="15"/>
  <cols>
    <col min="1" max="1" width="6" style="10" customWidth="1"/>
    <col min="2" max="2" width="33.42578125" style="9" customWidth="1"/>
    <col min="3" max="3" width="13.5703125" style="9" customWidth="1"/>
    <col min="4" max="5" width="15.7109375" style="9" customWidth="1"/>
    <col min="6" max="6" width="20.28515625" style="9" customWidth="1"/>
    <col min="7" max="7" width="19.7109375" bestFit="1" customWidth="1"/>
    <col min="9" max="9" width="15.42578125" bestFit="1" customWidth="1"/>
    <col min="10" max="10" width="16.42578125" bestFit="1" customWidth="1"/>
  </cols>
  <sheetData>
    <row r="2" spans="1:6" ht="38.25">
      <c r="A2" s="54" t="s">
        <v>17</v>
      </c>
      <c r="B2" s="54" t="s">
        <v>18</v>
      </c>
      <c r="C2" s="54" t="s">
        <v>19</v>
      </c>
      <c r="D2" s="54" t="s">
        <v>20</v>
      </c>
      <c r="E2" s="54" t="s">
        <v>21</v>
      </c>
      <c r="F2" s="54" t="s">
        <v>22</v>
      </c>
    </row>
    <row r="3" spans="1:6" ht="25.5">
      <c r="A3" s="11">
        <v>1</v>
      </c>
      <c r="B3" s="55" t="s">
        <v>23</v>
      </c>
      <c r="C3" s="11">
        <v>1</v>
      </c>
      <c r="D3" s="12">
        <f>'PERFIL 1'!$D$11</f>
        <v>5996.2</v>
      </c>
      <c r="E3" s="12">
        <f>'PERFIL 1'!D94</f>
        <v>5996.2</v>
      </c>
      <c r="F3" s="17">
        <f>E3*12</f>
        <v>71954.399999999994</v>
      </c>
    </row>
    <row r="4" spans="1:6" ht="25.5">
      <c r="A4" s="11">
        <v>2</v>
      </c>
      <c r="B4" s="55" t="s">
        <v>24</v>
      </c>
      <c r="C4" s="56">
        <v>2</v>
      </c>
      <c r="D4" s="12">
        <f>'PERFIL 2'!$D$11</f>
        <v>5996.2</v>
      </c>
      <c r="E4" s="12">
        <f>'PERFIL 2'!D94</f>
        <v>11992.4</v>
      </c>
      <c r="F4" s="17">
        <f>E4*12</f>
        <v>143908.79999999999</v>
      </c>
    </row>
    <row r="5" spans="1:6" ht="25.5">
      <c r="A5" s="11">
        <v>3</v>
      </c>
      <c r="B5" s="55" t="s">
        <v>25</v>
      </c>
      <c r="C5" s="56">
        <v>3</v>
      </c>
      <c r="D5" s="12">
        <f>'PERFIL 3'!D4</f>
        <v>14474.54</v>
      </c>
      <c r="E5" s="12">
        <f>'PERFIL 3'!D94</f>
        <v>43423.62</v>
      </c>
      <c r="F5" s="17">
        <f t="shared" ref="F5:F29" si="0">E5*12</f>
        <v>521083.44</v>
      </c>
    </row>
    <row r="6" spans="1:6">
      <c r="A6" s="11">
        <v>4</v>
      </c>
      <c r="B6" s="55" t="s">
        <v>26</v>
      </c>
      <c r="C6" s="56">
        <v>5</v>
      </c>
      <c r="D6" s="12">
        <f>'PERFIL 4'!D4</f>
        <v>8142.69</v>
      </c>
      <c r="E6" s="12">
        <f>'PERFIL 4'!D94</f>
        <v>40713.449999999997</v>
      </c>
      <c r="F6" s="17">
        <f t="shared" si="0"/>
        <v>488561.4</v>
      </c>
    </row>
    <row r="7" spans="1:6">
      <c r="A7" s="11">
        <v>5</v>
      </c>
      <c r="B7" s="55" t="s">
        <v>27</v>
      </c>
      <c r="C7" s="56">
        <v>5</v>
      </c>
      <c r="D7" s="12">
        <f>'PERFIL 5'!D4</f>
        <v>8392.08</v>
      </c>
      <c r="E7" s="12">
        <f>'PERFIL 5'!D94</f>
        <v>41960.4</v>
      </c>
      <c r="F7" s="17">
        <f t="shared" si="0"/>
        <v>503524.8</v>
      </c>
    </row>
    <row r="8" spans="1:6">
      <c r="A8" s="11">
        <v>6</v>
      </c>
      <c r="B8" s="55" t="s">
        <v>28</v>
      </c>
      <c r="C8" s="56">
        <v>6</v>
      </c>
      <c r="D8" s="12">
        <f>'PERFIL 6'!D4</f>
        <v>9169.41</v>
      </c>
      <c r="E8" s="12">
        <f>'PERFIL 6'!D94</f>
        <v>55016.46</v>
      </c>
      <c r="F8" s="17">
        <f t="shared" si="0"/>
        <v>660197.52</v>
      </c>
    </row>
    <row r="9" spans="1:6">
      <c r="A9" s="11">
        <v>7</v>
      </c>
      <c r="B9" s="55" t="s">
        <v>29</v>
      </c>
      <c r="C9" s="56">
        <v>5</v>
      </c>
      <c r="D9" s="12">
        <f>'PERFIL 7'!D4</f>
        <v>10175</v>
      </c>
      <c r="E9" s="12">
        <f>'PERFIL 7'!D94</f>
        <v>50875</v>
      </c>
      <c r="F9" s="17">
        <f t="shared" si="0"/>
        <v>610500</v>
      </c>
    </row>
    <row r="10" spans="1:6">
      <c r="A10" s="11">
        <v>8</v>
      </c>
      <c r="B10" s="55" t="s">
        <v>30</v>
      </c>
      <c r="C10" s="56">
        <v>2</v>
      </c>
      <c r="D10" s="12">
        <f>'PERFIL 8'!D4</f>
        <v>11345.67</v>
      </c>
      <c r="E10" s="12">
        <f>'PERFIL 8'!D94</f>
        <v>22691.34</v>
      </c>
      <c r="F10" s="17">
        <f t="shared" si="0"/>
        <v>272296.08</v>
      </c>
    </row>
    <row r="11" spans="1:6">
      <c r="A11" s="11">
        <v>9</v>
      </c>
      <c r="B11" s="55" t="s">
        <v>31</v>
      </c>
      <c r="C11" s="56">
        <v>3</v>
      </c>
      <c r="D11" s="12">
        <f>'PERFIL 9'!D4</f>
        <v>10175</v>
      </c>
      <c r="E11" s="12">
        <f>'PERFIL 9'!D94</f>
        <v>30525</v>
      </c>
      <c r="F11" s="17">
        <f t="shared" si="0"/>
        <v>366300</v>
      </c>
    </row>
    <row r="12" spans="1:6" ht="38.25">
      <c r="A12" s="11">
        <v>10</v>
      </c>
      <c r="B12" s="55" t="s">
        <v>32</v>
      </c>
      <c r="C12" s="56">
        <v>2</v>
      </c>
      <c r="D12" s="12">
        <f>'PERFIL 10'!D4</f>
        <v>8142.69</v>
      </c>
      <c r="E12" s="12">
        <f>'PERFIL 10'!D94</f>
        <v>16285.38</v>
      </c>
      <c r="F12" s="17">
        <f t="shared" si="0"/>
        <v>195424.56</v>
      </c>
    </row>
    <row r="13" spans="1:6" ht="25.5">
      <c r="A13" s="11">
        <v>11</v>
      </c>
      <c r="B13" s="55" t="s">
        <v>33</v>
      </c>
      <c r="C13" s="56">
        <v>1</v>
      </c>
      <c r="D13" s="12">
        <f>'PERFIL 11'!D4</f>
        <v>10856.35</v>
      </c>
      <c r="E13" s="12">
        <f>'PERFIL 11'!D94</f>
        <v>10856.35</v>
      </c>
      <c r="F13" s="17">
        <f t="shared" si="0"/>
        <v>130276.2</v>
      </c>
    </row>
    <row r="14" spans="1:6">
      <c r="A14" s="11">
        <v>12</v>
      </c>
      <c r="B14" s="55" t="s">
        <v>34</v>
      </c>
      <c r="C14" s="56">
        <v>1</v>
      </c>
      <c r="D14" s="12">
        <f>'PERFIL 12'!D4</f>
        <v>11904.25</v>
      </c>
      <c r="E14" s="12">
        <f>'PERFIL 12'!D94</f>
        <v>11904.25</v>
      </c>
      <c r="F14" s="17">
        <f t="shared" si="0"/>
        <v>142851</v>
      </c>
    </row>
    <row r="15" spans="1:6">
      <c r="A15" s="11">
        <v>13</v>
      </c>
      <c r="B15" s="55" t="s">
        <v>35</v>
      </c>
      <c r="C15" s="56">
        <v>1</v>
      </c>
      <c r="D15" s="12">
        <f>'PERFIL 13'!D4</f>
        <v>8985.16</v>
      </c>
      <c r="E15" s="12">
        <f>'PERFIL 13'!D94</f>
        <v>8985.16</v>
      </c>
      <c r="F15" s="17">
        <f t="shared" si="0"/>
        <v>107821.92</v>
      </c>
    </row>
    <row r="16" spans="1:6" ht="25.5">
      <c r="A16" s="11">
        <v>14</v>
      </c>
      <c r="B16" s="55" t="s">
        <v>36</v>
      </c>
      <c r="C16" s="56">
        <v>2</v>
      </c>
      <c r="D16" s="12">
        <f>'PERFIL 14'!D4</f>
        <v>12333.74</v>
      </c>
      <c r="E16" s="12">
        <f>'PERFIL 14'!D94</f>
        <v>24667.48</v>
      </c>
      <c r="F16" s="17">
        <f t="shared" si="0"/>
        <v>296009.76</v>
      </c>
    </row>
    <row r="17" spans="1:10" ht="25.5">
      <c r="A17" s="11">
        <v>15</v>
      </c>
      <c r="B17" s="55" t="s">
        <v>37</v>
      </c>
      <c r="C17" s="56">
        <v>3</v>
      </c>
      <c r="D17" s="12">
        <f>'PERFIL 15'!D4</f>
        <v>8877.2000000000007</v>
      </c>
      <c r="E17" s="12">
        <f>'PERFIL 15'!D94</f>
        <v>26631.599999999999</v>
      </c>
      <c r="F17" s="17">
        <f t="shared" si="0"/>
        <v>319579.2</v>
      </c>
    </row>
    <row r="18" spans="1:10" ht="25.5">
      <c r="A18" s="11">
        <v>16</v>
      </c>
      <c r="B18" s="55" t="s">
        <v>38</v>
      </c>
      <c r="C18" s="56">
        <v>1</v>
      </c>
      <c r="D18" s="12">
        <f>'PERFIL 16'!D4</f>
        <v>13833.48</v>
      </c>
      <c r="E18" s="12">
        <f>'PERFIL 16'!D94</f>
        <v>13833.48</v>
      </c>
      <c r="F18" s="17">
        <f t="shared" si="0"/>
        <v>166001.76</v>
      </c>
    </row>
    <row r="19" spans="1:10" ht="38.25">
      <c r="A19" s="11">
        <v>17</v>
      </c>
      <c r="B19" s="55" t="s">
        <v>39</v>
      </c>
      <c r="C19" s="56">
        <v>2</v>
      </c>
      <c r="D19" s="12">
        <f>'PERFIL 17'!D4</f>
        <v>7498.1</v>
      </c>
      <c r="E19" s="12">
        <f>'PERFIL 17'!D94</f>
        <v>14996.2</v>
      </c>
      <c r="F19" s="17">
        <f t="shared" si="0"/>
        <v>179954.4</v>
      </c>
    </row>
    <row r="20" spans="1:10" ht="25.5">
      <c r="A20" s="11">
        <v>18</v>
      </c>
      <c r="B20" s="55" t="s">
        <v>40</v>
      </c>
      <c r="C20" s="56">
        <v>2</v>
      </c>
      <c r="D20" s="12">
        <f>'PERFIL 18'!D4</f>
        <v>14474.54</v>
      </c>
      <c r="E20" s="12">
        <f>'PERFIL 18'!D94</f>
        <v>28949.08</v>
      </c>
      <c r="F20" s="17">
        <f t="shared" si="0"/>
        <v>347388.96</v>
      </c>
    </row>
    <row r="21" spans="1:10" ht="38.25">
      <c r="A21" s="11">
        <v>19</v>
      </c>
      <c r="B21" s="55" t="s">
        <v>41</v>
      </c>
      <c r="C21" s="56">
        <v>1</v>
      </c>
      <c r="D21" s="12">
        <f>'PERFIL 19'!D4</f>
        <v>9979.99</v>
      </c>
      <c r="E21" s="12">
        <f>'PERFIL 19'!D94</f>
        <v>9979.99</v>
      </c>
      <c r="F21" s="17">
        <f t="shared" si="0"/>
        <v>119759.88</v>
      </c>
    </row>
    <row r="22" spans="1:10" ht="51">
      <c r="A22" s="11">
        <v>20</v>
      </c>
      <c r="B22" s="55" t="s">
        <v>42</v>
      </c>
      <c r="C22" s="56">
        <v>4</v>
      </c>
      <c r="D22" s="12">
        <f>'PERFIL 20'!D4</f>
        <v>8142.69</v>
      </c>
      <c r="E22" s="12">
        <f>'PERFIL 20'!D94</f>
        <v>32570.76</v>
      </c>
      <c r="F22" s="17">
        <f t="shared" si="0"/>
        <v>390849.12</v>
      </c>
    </row>
    <row r="23" spans="1:10" ht="25.5">
      <c r="A23" s="11">
        <v>21</v>
      </c>
      <c r="B23" s="55" t="s">
        <v>43</v>
      </c>
      <c r="C23" s="56">
        <v>2</v>
      </c>
      <c r="D23" s="12">
        <f>'PERFIL 21'!D4</f>
        <v>5996.2</v>
      </c>
      <c r="E23" s="12">
        <f>'PERFIL 21'!D94</f>
        <v>11992.4</v>
      </c>
      <c r="F23" s="17">
        <f t="shared" si="0"/>
        <v>143908.79999999999</v>
      </c>
    </row>
    <row r="24" spans="1:10" ht="25.5">
      <c r="A24" s="11">
        <v>22</v>
      </c>
      <c r="B24" s="55" t="s">
        <v>44</v>
      </c>
      <c r="C24" s="56">
        <v>2</v>
      </c>
      <c r="D24" s="12">
        <f>'PERFIL 22'!D4</f>
        <v>14474.54</v>
      </c>
      <c r="E24" s="12">
        <f>'PERFIL 22'!D94</f>
        <v>28949.08</v>
      </c>
      <c r="F24" s="17">
        <f t="shared" si="0"/>
        <v>347388.96</v>
      </c>
    </row>
    <row r="25" spans="1:10" ht="38.25">
      <c r="A25" s="11">
        <v>23</v>
      </c>
      <c r="B25" s="55" t="s">
        <v>45</v>
      </c>
      <c r="C25" s="56">
        <v>4</v>
      </c>
      <c r="D25" s="12">
        <f>'PERFIL 23'!D4</f>
        <v>11285.24</v>
      </c>
      <c r="E25" s="12">
        <f>'PERFIL 23'!D94</f>
        <v>45140.959999999999</v>
      </c>
      <c r="F25" s="17">
        <f t="shared" si="0"/>
        <v>541691.52</v>
      </c>
    </row>
    <row r="26" spans="1:10" ht="38.25">
      <c r="A26" s="11">
        <v>24</v>
      </c>
      <c r="B26" s="55" t="s">
        <v>46</v>
      </c>
      <c r="C26" s="56">
        <v>2</v>
      </c>
      <c r="D26" s="12">
        <f>'PERFIL 24'!D4</f>
        <v>6448.47</v>
      </c>
      <c r="E26" s="12">
        <f>'PERFIL 24'!D94</f>
        <v>12896.94</v>
      </c>
      <c r="F26" s="17">
        <f t="shared" si="0"/>
        <v>154763.28</v>
      </c>
    </row>
    <row r="27" spans="1:10" ht="38.25">
      <c r="A27" s="11">
        <v>25</v>
      </c>
      <c r="B27" s="55" t="s">
        <v>47</v>
      </c>
      <c r="C27" s="56">
        <v>4</v>
      </c>
      <c r="D27" s="12">
        <f>' PERFIL 25'!D4</f>
        <v>11285.24</v>
      </c>
      <c r="E27" s="12">
        <f>' PERFIL 25'!D94</f>
        <v>45140.959999999999</v>
      </c>
      <c r="F27" s="17">
        <f t="shared" si="0"/>
        <v>541691.52</v>
      </c>
    </row>
    <row r="28" spans="1:10" ht="38.25">
      <c r="A28" s="11">
        <v>26</v>
      </c>
      <c r="B28" s="55" t="s">
        <v>48</v>
      </c>
      <c r="C28" s="56">
        <v>2</v>
      </c>
      <c r="D28" s="12">
        <f>'PERFIL 26'!D4</f>
        <v>6448.47</v>
      </c>
      <c r="E28" s="70">
        <f>'PERFIL 26'!D94</f>
        <v>12896.94</v>
      </c>
      <c r="F28" s="17">
        <f t="shared" si="0"/>
        <v>154763.28</v>
      </c>
      <c r="I28" s="73"/>
      <c r="J28" s="73"/>
    </row>
    <row r="29" spans="1:10" ht="25.5">
      <c r="A29" s="11">
        <v>27</v>
      </c>
      <c r="B29" s="55" t="s">
        <v>49</v>
      </c>
      <c r="C29" s="56">
        <v>1</v>
      </c>
      <c r="D29" s="12">
        <f>'PERFIL 27'!D4</f>
        <v>14474.54</v>
      </c>
      <c r="E29" s="72">
        <f>'PERFIL 27'!D94</f>
        <v>14474.54</v>
      </c>
      <c r="F29" s="17">
        <f t="shared" si="0"/>
        <v>173694.48</v>
      </c>
      <c r="I29" s="73"/>
      <c r="J29" s="73"/>
    </row>
    <row r="30" spans="1:10">
      <c r="A30" s="89"/>
      <c r="B30" s="90"/>
      <c r="C30" s="90"/>
      <c r="D30" s="90"/>
      <c r="E30" s="71">
        <f>SUM(E3:E29)</f>
        <v>674345.42</v>
      </c>
      <c r="F30" s="18">
        <f>SUM(F3:F29)</f>
        <v>8092145.04</v>
      </c>
    </row>
    <row r="32" spans="1:10">
      <c r="E32"/>
    </row>
    <row r="33" spans="1:5">
      <c r="A33"/>
      <c r="B33"/>
      <c r="C33"/>
      <c r="D33"/>
      <c r="E33"/>
    </row>
    <row r="34" spans="1:5">
      <c r="A34"/>
      <c r="E34"/>
    </row>
    <row r="35" spans="1:5">
      <c r="A35"/>
      <c r="B35"/>
      <c r="C35"/>
      <c r="D35"/>
      <c r="E35"/>
    </row>
    <row r="36" spans="1:5">
      <c r="A36"/>
      <c r="B36"/>
      <c r="C36"/>
      <c r="D36"/>
      <c r="E36"/>
    </row>
    <row r="37" spans="1:5">
      <c r="A37"/>
      <c r="B37"/>
      <c r="C37"/>
      <c r="D37"/>
      <c r="E37"/>
    </row>
  </sheetData>
  <mergeCells count="1">
    <mergeCell ref="A30:D30"/>
  </mergeCells>
  <phoneticPr fontId="8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7DE89-40C6-43B5-A445-2529BF2BBC40}">
  <sheetPr>
    <pageSetUpPr fitToPage="1"/>
  </sheetPr>
  <dimension ref="A1:G5"/>
  <sheetViews>
    <sheetView workbookViewId="0">
      <selection activeCell="B12" sqref="B12"/>
    </sheetView>
  </sheetViews>
  <sheetFormatPr defaultRowHeight="15"/>
  <cols>
    <col min="2" max="2" width="40.85546875" customWidth="1"/>
    <col min="3" max="7" width="11.140625" customWidth="1"/>
  </cols>
  <sheetData>
    <row r="1" spans="1:7" ht="15" customHeight="1">
      <c r="A1" s="91" t="s">
        <v>50</v>
      </c>
      <c r="B1" s="91"/>
      <c r="C1" s="91"/>
      <c r="D1" s="91"/>
      <c r="E1" s="91"/>
      <c r="F1" s="91"/>
      <c r="G1" s="91"/>
    </row>
    <row r="2" spans="1:7">
      <c r="A2" s="50"/>
      <c r="B2" s="50"/>
      <c r="C2" s="50"/>
      <c r="D2" s="50"/>
      <c r="E2" s="50"/>
      <c r="F2" s="50"/>
      <c r="G2" s="50"/>
    </row>
    <row r="3" spans="1:7" ht="45">
      <c r="A3" s="51" t="s">
        <v>51</v>
      </c>
      <c r="B3" s="51" t="s">
        <v>52</v>
      </c>
      <c r="C3" s="52" t="s">
        <v>53</v>
      </c>
      <c r="D3" s="52" t="s">
        <v>54</v>
      </c>
      <c r="E3" s="52" t="s">
        <v>55</v>
      </c>
      <c r="F3" s="52" t="s">
        <v>56</v>
      </c>
      <c r="G3" s="52" t="s">
        <v>57</v>
      </c>
    </row>
    <row r="4" spans="1:7" ht="60">
      <c r="A4" s="83" t="s">
        <v>58</v>
      </c>
      <c r="B4" s="84" t="s">
        <v>59</v>
      </c>
      <c r="C4" s="76">
        <v>148.12</v>
      </c>
      <c r="D4" s="76">
        <v>109.38</v>
      </c>
      <c r="E4" s="76">
        <v>100</v>
      </c>
      <c r="F4" s="76">
        <v>110.51</v>
      </c>
      <c r="G4" s="75">
        <f>AVERAGE(C4:F4)</f>
        <v>117</v>
      </c>
    </row>
    <row r="5" spans="1:7">
      <c r="A5" s="92" t="s">
        <v>60</v>
      </c>
      <c r="B5" s="93"/>
      <c r="C5" s="74">
        <v>148.12</v>
      </c>
      <c r="D5" s="74">
        <v>109.38</v>
      </c>
      <c r="E5" s="53">
        <v>100</v>
      </c>
      <c r="F5" s="53">
        <v>110.51</v>
      </c>
      <c r="G5" s="74">
        <f>AVERAGE(C5:F5)</f>
        <v>117</v>
      </c>
    </row>
  </sheetData>
  <mergeCells count="2">
    <mergeCell ref="A1:G1"/>
    <mergeCell ref="A5:B5"/>
  </mergeCells>
  <pageMargins left="0.51181102362204722" right="0.51181102362204722" top="0.78740157480314965" bottom="0.78740157480314965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abSelected="1" topLeftCell="A79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63</v>
      </c>
    </row>
    <row r="4" spans="1:4">
      <c r="A4" s="98" t="s">
        <v>64</v>
      </c>
      <c r="B4" s="98"/>
      <c r="C4" s="98"/>
      <c r="D4" s="20">
        <v>5996.2</v>
      </c>
    </row>
    <row r="5" spans="1:4" ht="25.5">
      <c r="A5" s="98" t="s">
        <v>65</v>
      </c>
      <c r="B5" s="98"/>
      <c r="C5" s="98"/>
      <c r="D5" s="19" t="str">
        <f>D3</f>
        <v>PERFIL 1 - Analista em Gestão do Conhecimento </v>
      </c>
    </row>
    <row r="6" spans="1:4">
      <c r="A6" s="105"/>
      <c r="B6" s="105"/>
      <c r="C6" s="105"/>
      <c r="D6" s="105"/>
    </row>
    <row r="7" spans="1:4">
      <c r="A7" s="106" t="s">
        <v>66</v>
      </c>
      <c r="B7" s="106"/>
      <c r="C7" s="106"/>
      <c r="D7" s="21">
        <v>1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tr">
        <f>D3</f>
        <v>PERFIL 1 - Analista em Gestão do Conhecimento </v>
      </c>
    </row>
    <row r="10" spans="1:4">
      <c r="A10" s="22">
        <v>1</v>
      </c>
      <c r="B10" s="107" t="s">
        <v>68</v>
      </c>
      <c r="C10" s="107"/>
      <c r="D10" s="24">
        <f>D4</f>
        <v>5996.2</v>
      </c>
    </row>
    <row r="11" spans="1:4">
      <c r="A11" s="108" t="s">
        <v>69</v>
      </c>
      <c r="B11" s="108"/>
      <c r="C11" s="108"/>
      <c r="D11" s="25">
        <f>SUM(D4:D4)</f>
        <v>5996.2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64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66"/>
      <c r="D29" s="67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5">
      <c r="A65" s="96"/>
      <c r="B65" s="26" t="s">
        <v>109</v>
      </c>
      <c r="C65" s="46"/>
      <c r="D65" s="47"/>
    </row>
    <row r="66" spans="1:5">
      <c r="A66" s="95" t="s">
        <v>119</v>
      </c>
      <c r="B66" s="95"/>
      <c r="C66" s="95"/>
      <c r="D66" s="25">
        <f t="shared" ref="D66" si="7">SUM(D62:D65)</f>
        <v>0</v>
      </c>
    </row>
    <row r="67" spans="1:5">
      <c r="A67" s="1"/>
      <c r="B67" s="78"/>
      <c r="C67" s="2"/>
      <c r="D67" s="7"/>
    </row>
    <row r="68" spans="1:5">
      <c r="A68" s="100" t="s">
        <v>120</v>
      </c>
      <c r="B68" s="100"/>
      <c r="C68" s="100"/>
      <c r="D68" s="101"/>
    </row>
    <row r="69" spans="1:5">
      <c r="A69" s="96">
        <v>6</v>
      </c>
      <c r="B69" s="26" t="s">
        <v>121</v>
      </c>
      <c r="C69" s="65"/>
      <c r="D69" s="28"/>
    </row>
    <row r="70" spans="1:5">
      <c r="A70" s="96"/>
      <c r="B70" s="26" t="s">
        <v>122</v>
      </c>
      <c r="C70" s="65"/>
      <c r="D70" s="28"/>
    </row>
    <row r="71" spans="1:5">
      <c r="A71" s="96"/>
      <c r="B71" s="26" t="s">
        <v>123</v>
      </c>
      <c r="C71" s="43"/>
      <c r="D71" s="28"/>
    </row>
    <row r="72" spans="1:5">
      <c r="A72" s="96"/>
      <c r="B72" s="80" t="s">
        <v>124</v>
      </c>
      <c r="C72" s="44">
        <f>SUM(C73:C78)</f>
        <v>0</v>
      </c>
      <c r="D72" s="28">
        <f>D71/(1-$C72)-D71</f>
        <v>0</v>
      </c>
      <c r="E72" s="68"/>
    </row>
    <row r="73" spans="1:5">
      <c r="A73" s="96"/>
      <c r="B73" s="26" t="s">
        <v>125</v>
      </c>
      <c r="C73" s="44"/>
      <c r="D73" s="28"/>
    </row>
    <row r="74" spans="1:5">
      <c r="A74" s="96"/>
      <c r="B74" s="26" t="s">
        <v>126</v>
      </c>
      <c r="C74" s="44"/>
      <c r="D74" s="28"/>
    </row>
    <row r="75" spans="1:5">
      <c r="A75" s="96"/>
      <c r="B75" s="26" t="s">
        <v>127</v>
      </c>
      <c r="C75" s="44"/>
      <c r="D75" s="28"/>
    </row>
    <row r="76" spans="1:5">
      <c r="A76" s="96"/>
      <c r="B76" s="26" t="s">
        <v>128</v>
      </c>
      <c r="C76" s="44"/>
      <c r="D76" s="28"/>
    </row>
    <row r="77" spans="1:5">
      <c r="A77" s="96"/>
      <c r="B77" s="26" t="s">
        <v>129</v>
      </c>
      <c r="C77" s="65"/>
      <c r="D77" s="28"/>
    </row>
    <row r="78" spans="1:5">
      <c r="A78" s="96"/>
      <c r="B78" s="26" t="s">
        <v>130</v>
      </c>
      <c r="C78" s="44"/>
      <c r="D78" s="28"/>
    </row>
    <row r="79" spans="1:5">
      <c r="A79" s="95" t="s">
        <v>131</v>
      </c>
      <c r="B79" s="95"/>
      <c r="C79" s="95"/>
      <c r="D79" s="25">
        <f t="shared" ref="D79" si="8">D69+D70+D72</f>
        <v>0</v>
      </c>
    </row>
    <row r="80" spans="1:5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5996.2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5996.2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5996.2</v>
      </c>
    </row>
    <row r="90" spans="1:4">
      <c r="A90" s="95" t="s">
        <v>140</v>
      </c>
      <c r="B90" s="95"/>
      <c r="C90" s="95"/>
      <c r="D90" s="25">
        <f>D87*D7</f>
        <v>5996.2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5996.2</v>
      </c>
    </row>
    <row r="94" spans="1:4">
      <c r="A94" s="96"/>
      <c r="B94" s="97" t="s">
        <v>143</v>
      </c>
      <c r="C94" s="97"/>
      <c r="D94" s="28">
        <f>D7*D93</f>
        <v>5996.2</v>
      </c>
    </row>
    <row r="95" spans="1:4">
      <c r="A95" s="96"/>
      <c r="B95" s="97" t="s">
        <v>144</v>
      </c>
      <c r="C95" s="97"/>
      <c r="D95" s="28">
        <f>D93*12</f>
        <v>71954.399999999994</v>
      </c>
    </row>
    <row r="96" spans="1:4">
      <c r="A96" s="96"/>
      <c r="B96" s="97" t="s">
        <v>145</v>
      </c>
      <c r="C96" s="97"/>
      <c r="D96" s="28">
        <f>D94*12</f>
        <v>71954.399999999994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6:D6"/>
    <mergeCell ref="A7:C7"/>
    <mergeCell ref="A9:C9"/>
    <mergeCell ref="B10:C10"/>
    <mergeCell ref="A11:C11"/>
    <mergeCell ref="A37:D37"/>
    <mergeCell ref="A13:D13"/>
    <mergeCell ref="A14:A17"/>
    <mergeCell ref="A18:A26"/>
    <mergeCell ref="A28:A34"/>
    <mergeCell ref="B34:C34"/>
    <mergeCell ref="A35:C35"/>
    <mergeCell ref="A81:D81"/>
    <mergeCell ref="A69:A78"/>
    <mergeCell ref="A38:A43"/>
    <mergeCell ref="A44:C44"/>
    <mergeCell ref="A47:A55"/>
    <mergeCell ref="B55:C55"/>
    <mergeCell ref="A56:A58"/>
    <mergeCell ref="B58:C58"/>
    <mergeCell ref="A46:D46"/>
    <mergeCell ref="A59:C59"/>
    <mergeCell ref="A62:A65"/>
    <mergeCell ref="A66:C66"/>
    <mergeCell ref="A68:D68"/>
    <mergeCell ref="A61:D61"/>
    <mergeCell ref="B84:C84"/>
    <mergeCell ref="B85:C85"/>
    <mergeCell ref="B86:C86"/>
    <mergeCell ref="B87:C87"/>
    <mergeCell ref="B88:C88"/>
    <mergeCell ref="A2:D2"/>
    <mergeCell ref="A89:C89"/>
    <mergeCell ref="A90:C90"/>
    <mergeCell ref="A93:A96"/>
    <mergeCell ref="B93:C93"/>
    <mergeCell ref="B94:C94"/>
    <mergeCell ref="B95:C95"/>
    <mergeCell ref="B96:C96"/>
    <mergeCell ref="A92:D92"/>
    <mergeCell ref="A79:C79"/>
    <mergeCell ref="A3:C3"/>
    <mergeCell ref="A4:C4"/>
    <mergeCell ref="A5:C5"/>
    <mergeCell ref="A82:A88"/>
    <mergeCell ref="B82:C82"/>
    <mergeCell ref="B83:C83"/>
  </mergeCells>
  <conditionalFormatting sqref="D3">
    <cfRule type="duplicateValues" dxfId="161" priority="5"/>
    <cfRule type="duplicateValues" dxfId="160" priority="6"/>
  </conditionalFormatting>
  <conditionalFormatting sqref="D5">
    <cfRule type="duplicateValues" dxfId="159" priority="1"/>
    <cfRule type="duplicateValues" dxfId="158" priority="2"/>
  </conditionalFormatting>
  <conditionalFormatting sqref="D9">
    <cfRule type="duplicateValues" dxfId="157" priority="3"/>
    <cfRule type="duplicateValues" dxfId="156" priority="4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F6C39-206D-4056-B542-270F6921BB35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146</v>
      </c>
    </row>
    <row r="4" spans="1:4">
      <c r="A4" s="98" t="s">
        <v>64</v>
      </c>
      <c r="B4" s="98"/>
      <c r="C4" s="98"/>
      <c r="D4" s="20">
        <v>5996.2</v>
      </c>
    </row>
    <row r="5" spans="1:4" ht="38.25">
      <c r="A5" s="98" t="s">
        <v>65</v>
      </c>
      <c r="B5" s="98"/>
      <c r="C5" s="98"/>
      <c r="D5" s="19" t="s">
        <v>146</v>
      </c>
    </row>
    <row r="6" spans="1:4">
      <c r="A6" s="105"/>
      <c r="B6" s="105"/>
      <c r="C6" s="105"/>
      <c r="D6" s="105"/>
    </row>
    <row r="7" spans="1:4">
      <c r="A7" s="106" t="s">
        <v>66</v>
      </c>
      <c r="B7" s="106"/>
      <c r="C7" s="106"/>
      <c r="D7" s="21">
        <v>2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146</v>
      </c>
    </row>
    <row r="10" spans="1:4">
      <c r="A10" s="22">
        <v>1</v>
      </c>
      <c r="B10" s="107" t="s">
        <v>68</v>
      </c>
      <c r="C10" s="107"/>
      <c r="D10" s="24">
        <f>D4</f>
        <v>5996.2</v>
      </c>
    </row>
    <row r="11" spans="1:4">
      <c r="A11" s="108" t="s">
        <v>69</v>
      </c>
      <c r="B11" s="108"/>
      <c r="C11" s="108"/>
      <c r="D11" s="25">
        <f>SUM(D4:D4)</f>
        <v>5996.2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5996.2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5996.2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5996.2</v>
      </c>
    </row>
    <row r="90" spans="1:4">
      <c r="A90" s="95" t="s">
        <v>140</v>
      </c>
      <c r="B90" s="95"/>
      <c r="C90" s="95"/>
      <c r="D90" s="25">
        <f>D87*D7</f>
        <v>11992.4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5996.2</v>
      </c>
    </row>
    <row r="94" spans="1:4">
      <c r="A94" s="96"/>
      <c r="B94" s="97" t="s">
        <v>143</v>
      </c>
      <c r="C94" s="97"/>
      <c r="D94" s="28">
        <f>D7*D93</f>
        <v>11992.4</v>
      </c>
    </row>
    <row r="95" spans="1:4">
      <c r="A95" s="96"/>
      <c r="B95" s="97" t="s">
        <v>144</v>
      </c>
      <c r="C95" s="97"/>
      <c r="D95" s="28">
        <f>D93*12</f>
        <v>71954.399999999994</v>
      </c>
    </row>
    <row r="96" spans="1:4">
      <c r="A96" s="96"/>
      <c r="B96" s="97" t="s">
        <v>145</v>
      </c>
      <c r="C96" s="97"/>
      <c r="D96" s="28">
        <f>D94*12</f>
        <v>143908.79999999999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55" priority="9"/>
    <cfRule type="duplicateValues" dxfId="154" priority="10"/>
  </conditionalFormatting>
  <conditionalFormatting sqref="D5">
    <cfRule type="duplicateValues" dxfId="153" priority="3"/>
    <cfRule type="duplicateValues" dxfId="152" priority="4"/>
  </conditionalFormatting>
  <conditionalFormatting sqref="D9">
    <cfRule type="duplicateValues" dxfId="151" priority="1"/>
    <cfRule type="duplicateValues" dxfId="150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6A10-4AED-4581-923F-7929C168A539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147</v>
      </c>
    </row>
    <row r="4" spans="1:4">
      <c r="A4" s="98" t="s">
        <v>64</v>
      </c>
      <c r="B4" s="98"/>
      <c r="C4" s="98"/>
      <c r="D4" s="20">
        <v>14474.54</v>
      </c>
    </row>
    <row r="5" spans="1:4" ht="25.5">
      <c r="A5" s="98" t="s">
        <v>65</v>
      </c>
      <c r="B5" s="98"/>
      <c r="C5" s="98"/>
      <c r="D5" s="19" t="s">
        <v>147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3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147</v>
      </c>
    </row>
    <row r="10" spans="1:4">
      <c r="A10" s="22">
        <v>1</v>
      </c>
      <c r="B10" s="107" t="s">
        <v>68</v>
      </c>
      <c r="C10" s="107"/>
      <c r="D10" s="24">
        <f>D4</f>
        <v>14474.54</v>
      </c>
    </row>
    <row r="11" spans="1:4">
      <c r="A11" s="108" t="s">
        <v>69</v>
      </c>
      <c r="B11" s="108"/>
      <c r="C11" s="108"/>
      <c r="D11" s="25">
        <f>SUM(D4:D4)</f>
        <v>14474.54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14474.54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14474.54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14474.54</v>
      </c>
    </row>
    <row r="90" spans="1:4">
      <c r="A90" s="95" t="s">
        <v>140</v>
      </c>
      <c r="B90" s="95"/>
      <c r="C90" s="95"/>
      <c r="D90" s="25">
        <f>D87*D7</f>
        <v>43423.62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14474.54</v>
      </c>
    </row>
    <row r="94" spans="1:4">
      <c r="A94" s="96"/>
      <c r="B94" s="97" t="s">
        <v>143</v>
      </c>
      <c r="C94" s="97"/>
      <c r="D94" s="28">
        <f>D7*D93</f>
        <v>43423.62</v>
      </c>
    </row>
    <row r="95" spans="1:4">
      <c r="A95" s="96"/>
      <c r="B95" s="97" t="s">
        <v>144</v>
      </c>
      <c r="C95" s="97"/>
      <c r="D95" s="28">
        <f>D93*12</f>
        <v>173694.48</v>
      </c>
    </row>
    <row r="96" spans="1:4">
      <c r="A96" s="96"/>
      <c r="B96" s="97" t="s">
        <v>145</v>
      </c>
      <c r="C96" s="97"/>
      <c r="D96" s="28">
        <f>D94*12</f>
        <v>521083.44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49" priority="9"/>
    <cfRule type="duplicateValues" dxfId="148" priority="10"/>
  </conditionalFormatting>
  <conditionalFormatting sqref="D5">
    <cfRule type="duplicateValues" dxfId="147" priority="3"/>
    <cfRule type="duplicateValues" dxfId="146" priority="4"/>
  </conditionalFormatting>
  <conditionalFormatting sqref="D9">
    <cfRule type="duplicateValues" dxfId="145" priority="1"/>
    <cfRule type="duplicateValues" dxfId="144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D0238-0748-4B66-B923-84BA692B209D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148</v>
      </c>
    </row>
    <row r="4" spans="1:4">
      <c r="A4" s="98" t="s">
        <v>64</v>
      </c>
      <c r="B4" s="98"/>
      <c r="C4" s="98"/>
      <c r="D4" s="20">
        <v>8142.69</v>
      </c>
    </row>
    <row r="5" spans="1:4" ht="25.5">
      <c r="A5" s="98" t="s">
        <v>65</v>
      </c>
      <c r="B5" s="98"/>
      <c r="C5" s="98"/>
      <c r="D5" s="19" t="s">
        <v>148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5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148</v>
      </c>
    </row>
    <row r="10" spans="1:4">
      <c r="A10" s="22">
        <v>1</v>
      </c>
      <c r="B10" s="107" t="s">
        <v>68</v>
      </c>
      <c r="C10" s="107"/>
      <c r="D10" s="24">
        <f>D4</f>
        <v>8142.69</v>
      </c>
    </row>
    <row r="11" spans="1:4">
      <c r="A11" s="108" t="s">
        <v>69</v>
      </c>
      <c r="B11" s="108"/>
      <c r="C11" s="108"/>
      <c r="D11" s="25">
        <f>SUM(D4:D4)</f>
        <v>8142.69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8142.69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8142.69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8142.69</v>
      </c>
    </row>
    <row r="90" spans="1:4">
      <c r="A90" s="95" t="s">
        <v>140</v>
      </c>
      <c r="B90" s="95"/>
      <c r="C90" s="95"/>
      <c r="D90" s="25">
        <f>D87*D7</f>
        <v>40713.449999999997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8142.69</v>
      </c>
    </row>
    <row r="94" spans="1:4">
      <c r="A94" s="96"/>
      <c r="B94" s="97" t="s">
        <v>143</v>
      </c>
      <c r="C94" s="97"/>
      <c r="D94" s="28">
        <f>D7*D93</f>
        <v>40713.449999999997</v>
      </c>
    </row>
    <row r="95" spans="1:4">
      <c r="A95" s="96"/>
      <c r="B95" s="97" t="s">
        <v>144</v>
      </c>
      <c r="C95" s="97"/>
      <c r="D95" s="28">
        <f>D93*12</f>
        <v>97712.28</v>
      </c>
    </row>
    <row r="96" spans="1:4">
      <c r="A96" s="96"/>
      <c r="B96" s="97" t="s">
        <v>145</v>
      </c>
      <c r="C96" s="97"/>
      <c r="D96" s="28">
        <f>D94*12</f>
        <v>488561.4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43" priority="9"/>
    <cfRule type="duplicateValues" dxfId="142" priority="10"/>
  </conditionalFormatting>
  <conditionalFormatting sqref="D5">
    <cfRule type="duplicateValues" dxfId="141" priority="3"/>
    <cfRule type="duplicateValues" dxfId="140" priority="4"/>
  </conditionalFormatting>
  <conditionalFormatting sqref="D9">
    <cfRule type="duplicateValues" dxfId="139" priority="1"/>
    <cfRule type="duplicateValues" dxfId="138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FB694-4E3E-4E08-8E37-5C142A8F027A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149</v>
      </c>
    </row>
    <row r="4" spans="1:4">
      <c r="A4" s="98" t="s">
        <v>64</v>
      </c>
      <c r="B4" s="98"/>
      <c r="C4" s="98"/>
      <c r="D4" s="20">
        <v>8392.08</v>
      </c>
    </row>
    <row r="5" spans="1:4" ht="25.5">
      <c r="A5" s="98" t="s">
        <v>65</v>
      </c>
      <c r="B5" s="98"/>
      <c r="C5" s="98"/>
      <c r="D5" s="19" t="s">
        <v>149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5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149</v>
      </c>
    </row>
    <row r="10" spans="1:4">
      <c r="A10" s="22">
        <v>1</v>
      </c>
      <c r="B10" s="107" t="s">
        <v>68</v>
      </c>
      <c r="C10" s="107"/>
      <c r="D10" s="24">
        <f>D4</f>
        <v>8392.08</v>
      </c>
    </row>
    <row r="11" spans="1:4">
      <c r="A11" s="108" t="s">
        <v>69</v>
      </c>
      <c r="B11" s="108"/>
      <c r="C11" s="108"/>
      <c r="D11" s="25">
        <f>SUM(D4:D4)</f>
        <v>8392.08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8392.08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8392.08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8392.08</v>
      </c>
    </row>
    <row r="90" spans="1:4">
      <c r="A90" s="95" t="s">
        <v>140</v>
      </c>
      <c r="B90" s="95"/>
      <c r="C90" s="95"/>
      <c r="D90" s="25">
        <f>D87*D7</f>
        <v>41960.4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8392.08</v>
      </c>
    </row>
    <row r="94" spans="1:4">
      <c r="A94" s="96"/>
      <c r="B94" s="97" t="s">
        <v>143</v>
      </c>
      <c r="C94" s="97"/>
      <c r="D94" s="28">
        <f>D7*D93</f>
        <v>41960.4</v>
      </c>
    </row>
    <row r="95" spans="1:4">
      <c r="A95" s="96"/>
      <c r="B95" s="97" t="s">
        <v>144</v>
      </c>
      <c r="C95" s="97"/>
      <c r="D95" s="28">
        <f>D93*12</f>
        <v>100704.96000000001</v>
      </c>
    </row>
    <row r="96" spans="1:4">
      <c r="A96" s="96"/>
      <c r="B96" s="97" t="s">
        <v>145</v>
      </c>
      <c r="C96" s="97"/>
      <c r="D96" s="28">
        <f>D94*12</f>
        <v>503524.8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37" priority="9"/>
    <cfRule type="duplicateValues" dxfId="136" priority="10"/>
  </conditionalFormatting>
  <conditionalFormatting sqref="D5">
    <cfRule type="duplicateValues" dxfId="135" priority="3"/>
    <cfRule type="duplicateValues" dxfId="134" priority="4"/>
  </conditionalFormatting>
  <conditionalFormatting sqref="D9">
    <cfRule type="duplicateValues" dxfId="133" priority="1"/>
    <cfRule type="duplicateValues" dxfId="132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F9A6-D0C6-4F68-907D-FC6B356F6C09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150</v>
      </c>
    </row>
    <row r="4" spans="1:4">
      <c r="A4" s="98" t="s">
        <v>64</v>
      </c>
      <c r="B4" s="98"/>
      <c r="C4" s="98"/>
      <c r="D4" s="20">
        <v>9169.41</v>
      </c>
    </row>
    <row r="5" spans="1:4" ht="25.5">
      <c r="A5" s="98" t="s">
        <v>65</v>
      </c>
      <c r="B5" s="98"/>
      <c r="C5" s="98"/>
      <c r="D5" s="19" t="s">
        <v>150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6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150</v>
      </c>
    </row>
    <row r="10" spans="1:4">
      <c r="A10" s="22">
        <v>1</v>
      </c>
      <c r="B10" s="107" t="s">
        <v>68</v>
      </c>
      <c r="C10" s="107"/>
      <c r="D10" s="24">
        <f>D4</f>
        <v>9169.41</v>
      </c>
    </row>
    <row r="11" spans="1:4">
      <c r="A11" s="108" t="s">
        <v>69</v>
      </c>
      <c r="B11" s="108"/>
      <c r="C11" s="108"/>
      <c r="D11" s="25">
        <f>SUM(D4:D4)</f>
        <v>9169.41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9169.41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9169.41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9169.41</v>
      </c>
    </row>
    <row r="90" spans="1:4">
      <c r="A90" s="95" t="s">
        <v>140</v>
      </c>
      <c r="B90" s="95"/>
      <c r="C90" s="95"/>
      <c r="D90" s="25">
        <f>D87*D7</f>
        <v>55016.46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9169.41</v>
      </c>
    </row>
    <row r="94" spans="1:4">
      <c r="A94" s="96"/>
      <c r="B94" s="97" t="s">
        <v>143</v>
      </c>
      <c r="C94" s="97"/>
      <c r="D94" s="28">
        <f>D7*D93</f>
        <v>55016.46</v>
      </c>
    </row>
    <row r="95" spans="1:4">
      <c r="A95" s="96"/>
      <c r="B95" s="97" t="s">
        <v>144</v>
      </c>
      <c r="C95" s="97"/>
      <c r="D95" s="28">
        <f>D93*12</f>
        <v>110032.92</v>
      </c>
    </row>
    <row r="96" spans="1:4">
      <c r="A96" s="96"/>
      <c r="B96" s="97" t="s">
        <v>145</v>
      </c>
      <c r="C96" s="97"/>
      <c r="D96" s="28">
        <f>D94*12</f>
        <v>660197.52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31" priority="9"/>
    <cfRule type="duplicateValues" dxfId="130" priority="10"/>
  </conditionalFormatting>
  <conditionalFormatting sqref="D5">
    <cfRule type="duplicateValues" dxfId="129" priority="3"/>
    <cfRule type="duplicateValues" dxfId="128" priority="4"/>
  </conditionalFormatting>
  <conditionalFormatting sqref="D9">
    <cfRule type="duplicateValues" dxfId="127" priority="1"/>
    <cfRule type="duplicateValues" dxfId="126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5EA8-DAF5-4783-989F-FFF8B030465F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151</v>
      </c>
    </row>
    <row r="4" spans="1:4">
      <c r="A4" s="98" t="s">
        <v>64</v>
      </c>
      <c r="B4" s="98"/>
      <c r="C4" s="98"/>
      <c r="D4" s="20">
        <v>10175</v>
      </c>
    </row>
    <row r="5" spans="1:4" ht="25.5">
      <c r="A5" s="98" t="s">
        <v>65</v>
      </c>
      <c r="B5" s="98"/>
      <c r="C5" s="98"/>
      <c r="D5" s="19" t="s">
        <v>151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5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151</v>
      </c>
    </row>
    <row r="10" spans="1:4">
      <c r="A10" s="22">
        <v>1</v>
      </c>
      <c r="B10" s="107" t="s">
        <v>68</v>
      </c>
      <c r="C10" s="107"/>
      <c r="D10" s="24">
        <f>D4</f>
        <v>10175</v>
      </c>
    </row>
    <row r="11" spans="1:4">
      <c r="A11" s="108" t="s">
        <v>69</v>
      </c>
      <c r="B11" s="108"/>
      <c r="C11" s="108"/>
      <c r="D11" s="25">
        <f>SUM(D4:D4)</f>
        <v>10175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10175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10175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10175</v>
      </c>
    </row>
    <row r="90" spans="1:4">
      <c r="A90" s="95" t="s">
        <v>140</v>
      </c>
      <c r="B90" s="95"/>
      <c r="C90" s="95"/>
      <c r="D90" s="25">
        <f>D87*D7</f>
        <v>50875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10175</v>
      </c>
    </row>
    <row r="94" spans="1:4">
      <c r="A94" s="96"/>
      <c r="B94" s="97" t="s">
        <v>143</v>
      </c>
      <c r="C94" s="97"/>
      <c r="D94" s="28">
        <f>D7*D93</f>
        <v>50875</v>
      </c>
    </row>
    <row r="95" spans="1:4">
      <c r="A95" s="96"/>
      <c r="B95" s="97" t="s">
        <v>144</v>
      </c>
      <c r="C95" s="97"/>
      <c r="D95" s="28">
        <f>D93*12</f>
        <v>122100</v>
      </c>
    </row>
    <row r="96" spans="1:4">
      <c r="A96" s="96"/>
      <c r="B96" s="97" t="s">
        <v>145</v>
      </c>
      <c r="C96" s="97"/>
      <c r="D96" s="28">
        <f>D94*12</f>
        <v>610500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25" priority="9"/>
    <cfRule type="duplicateValues" dxfId="124" priority="10"/>
  </conditionalFormatting>
  <conditionalFormatting sqref="D5">
    <cfRule type="duplicateValues" dxfId="123" priority="3"/>
    <cfRule type="duplicateValues" dxfId="122" priority="4"/>
  </conditionalFormatting>
  <conditionalFormatting sqref="D9">
    <cfRule type="duplicateValues" dxfId="121" priority="1"/>
    <cfRule type="duplicateValues" dxfId="120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494D7-B03B-40AB-A3DB-A871AC671777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152</v>
      </c>
    </row>
    <row r="4" spans="1:4">
      <c r="A4" s="98" t="s">
        <v>64</v>
      </c>
      <c r="B4" s="98"/>
      <c r="C4" s="98"/>
      <c r="D4" s="20">
        <v>11345.67</v>
      </c>
    </row>
    <row r="5" spans="1:4" ht="25.5">
      <c r="A5" s="98" t="s">
        <v>65</v>
      </c>
      <c r="B5" s="98"/>
      <c r="C5" s="98"/>
      <c r="D5" s="19" t="s">
        <v>152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152</v>
      </c>
    </row>
    <row r="10" spans="1:4">
      <c r="A10" s="22">
        <v>1</v>
      </c>
      <c r="B10" s="107" t="s">
        <v>68</v>
      </c>
      <c r="C10" s="107"/>
      <c r="D10" s="24">
        <f>D4</f>
        <v>11345.67</v>
      </c>
    </row>
    <row r="11" spans="1:4">
      <c r="A11" s="108" t="s">
        <v>69</v>
      </c>
      <c r="B11" s="108"/>
      <c r="C11" s="108"/>
      <c r="D11" s="25">
        <f>SUM(D4:D4)</f>
        <v>11345.67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11345.67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11345.67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11345.67</v>
      </c>
    </row>
    <row r="90" spans="1:4">
      <c r="A90" s="95" t="s">
        <v>140</v>
      </c>
      <c r="B90" s="95"/>
      <c r="C90" s="95"/>
      <c r="D90" s="25">
        <f>D87*D7</f>
        <v>22691.34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11345.67</v>
      </c>
    </row>
    <row r="94" spans="1:4">
      <c r="A94" s="96"/>
      <c r="B94" s="97" t="s">
        <v>143</v>
      </c>
      <c r="C94" s="97"/>
      <c r="D94" s="28">
        <f>D7*D93</f>
        <v>22691.34</v>
      </c>
    </row>
    <row r="95" spans="1:4">
      <c r="A95" s="96"/>
      <c r="B95" s="97" t="s">
        <v>144</v>
      </c>
      <c r="C95" s="97"/>
      <c r="D95" s="28">
        <f>D93*12</f>
        <v>136148.04</v>
      </c>
    </row>
    <row r="96" spans="1:4">
      <c r="A96" s="96"/>
      <c r="B96" s="97" t="s">
        <v>145</v>
      </c>
      <c r="C96" s="97"/>
      <c r="D96" s="28">
        <f>D94*12</f>
        <v>272296.08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19" priority="9"/>
    <cfRule type="duplicateValues" dxfId="118" priority="10"/>
  </conditionalFormatting>
  <conditionalFormatting sqref="D5">
    <cfRule type="duplicateValues" dxfId="117" priority="3"/>
    <cfRule type="duplicateValues" dxfId="116" priority="4"/>
  </conditionalFormatting>
  <conditionalFormatting sqref="D9">
    <cfRule type="duplicateValues" dxfId="115" priority="1"/>
    <cfRule type="duplicateValues" dxfId="114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B512C-1F4A-449A-B1FB-EC20CA92E12A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153</v>
      </c>
    </row>
    <row r="4" spans="1:4">
      <c r="A4" s="98" t="s">
        <v>64</v>
      </c>
      <c r="B4" s="98"/>
      <c r="C4" s="98"/>
      <c r="D4" s="20">
        <v>10175</v>
      </c>
    </row>
    <row r="5" spans="1:4" ht="25.5">
      <c r="A5" s="98" t="s">
        <v>65</v>
      </c>
      <c r="B5" s="98"/>
      <c r="C5" s="98"/>
      <c r="D5" s="19" t="s">
        <v>153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3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153</v>
      </c>
    </row>
    <row r="10" spans="1:4">
      <c r="A10" s="22">
        <v>1</v>
      </c>
      <c r="B10" s="107" t="s">
        <v>68</v>
      </c>
      <c r="C10" s="107"/>
      <c r="D10" s="24">
        <f>D4</f>
        <v>10175</v>
      </c>
    </row>
    <row r="11" spans="1:4">
      <c r="A11" s="108" t="s">
        <v>69</v>
      </c>
      <c r="B11" s="108"/>
      <c r="C11" s="108"/>
      <c r="D11" s="25">
        <f>SUM(D4:D4)</f>
        <v>10175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10175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10175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10175</v>
      </c>
    </row>
    <row r="90" spans="1:4">
      <c r="A90" s="95" t="s">
        <v>140</v>
      </c>
      <c r="B90" s="95"/>
      <c r="C90" s="95"/>
      <c r="D90" s="25">
        <f>D87*D7</f>
        <v>30525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10175</v>
      </c>
    </row>
    <row r="94" spans="1:4">
      <c r="A94" s="96"/>
      <c r="B94" s="97" t="s">
        <v>143</v>
      </c>
      <c r="C94" s="97"/>
      <c r="D94" s="28">
        <f>D7*D93</f>
        <v>30525</v>
      </c>
    </row>
    <row r="95" spans="1:4">
      <c r="A95" s="96"/>
      <c r="B95" s="97" t="s">
        <v>144</v>
      </c>
      <c r="C95" s="97"/>
      <c r="D95" s="28">
        <f>D93*12</f>
        <v>122100</v>
      </c>
    </row>
    <row r="96" spans="1:4">
      <c r="A96" s="96"/>
      <c r="B96" s="97" t="s">
        <v>145</v>
      </c>
      <c r="C96" s="97"/>
      <c r="D96" s="28">
        <f>D94*12</f>
        <v>366300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13" priority="9"/>
    <cfRule type="duplicateValues" dxfId="112" priority="10"/>
  </conditionalFormatting>
  <conditionalFormatting sqref="D5">
    <cfRule type="duplicateValues" dxfId="111" priority="3"/>
    <cfRule type="duplicateValues" dxfId="110" priority="4"/>
  </conditionalFormatting>
  <conditionalFormatting sqref="D9">
    <cfRule type="duplicateValues" dxfId="109" priority="1"/>
    <cfRule type="duplicateValues" dxfId="108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06C8A-4855-4B1D-85A1-9CD8D47D2121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154</v>
      </c>
    </row>
    <row r="4" spans="1:4">
      <c r="A4" s="98" t="s">
        <v>64</v>
      </c>
      <c r="B4" s="98"/>
      <c r="C4" s="98"/>
      <c r="D4" s="20">
        <v>8142.69</v>
      </c>
    </row>
    <row r="5" spans="1:4" ht="38.25">
      <c r="A5" s="98" t="s">
        <v>65</v>
      </c>
      <c r="B5" s="98"/>
      <c r="C5" s="98"/>
      <c r="D5" s="19" t="s">
        <v>154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154</v>
      </c>
    </row>
    <row r="10" spans="1:4">
      <c r="A10" s="22">
        <v>1</v>
      </c>
      <c r="B10" s="107" t="s">
        <v>68</v>
      </c>
      <c r="C10" s="107"/>
      <c r="D10" s="24">
        <f>D4</f>
        <v>8142.69</v>
      </c>
    </row>
    <row r="11" spans="1:4">
      <c r="A11" s="108" t="s">
        <v>69</v>
      </c>
      <c r="B11" s="108"/>
      <c r="C11" s="108"/>
      <c r="D11" s="25">
        <f>SUM(D4:D4)</f>
        <v>8142.69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8142.69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8142.69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8142.69</v>
      </c>
    </row>
    <row r="90" spans="1:4">
      <c r="A90" s="95" t="s">
        <v>140</v>
      </c>
      <c r="B90" s="95"/>
      <c r="C90" s="95"/>
      <c r="D90" s="25">
        <f>D87*D7</f>
        <v>16285.38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8142.69</v>
      </c>
    </row>
    <row r="94" spans="1:4">
      <c r="A94" s="96"/>
      <c r="B94" s="97" t="s">
        <v>143</v>
      </c>
      <c r="C94" s="97"/>
      <c r="D94" s="28">
        <f>D7*D93</f>
        <v>16285.38</v>
      </c>
    </row>
    <row r="95" spans="1:4">
      <c r="A95" s="96"/>
      <c r="B95" s="97" t="s">
        <v>144</v>
      </c>
      <c r="C95" s="97"/>
      <c r="D95" s="28">
        <f>D93*12</f>
        <v>97712.28</v>
      </c>
    </row>
    <row r="96" spans="1:4">
      <c r="A96" s="96"/>
      <c r="B96" s="97" t="s">
        <v>145</v>
      </c>
      <c r="C96" s="97"/>
      <c r="D96" s="28">
        <f>D94*12</f>
        <v>195424.56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07" priority="9"/>
    <cfRule type="duplicateValues" dxfId="106" priority="10"/>
  </conditionalFormatting>
  <conditionalFormatting sqref="D5">
    <cfRule type="duplicateValues" dxfId="105" priority="3"/>
    <cfRule type="duplicateValues" dxfId="104" priority="4"/>
  </conditionalFormatting>
  <conditionalFormatting sqref="D9">
    <cfRule type="duplicateValues" dxfId="103" priority="1"/>
    <cfRule type="duplicateValues" dxfId="102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904D-AC0C-43E5-A74E-09C37765EE38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155</v>
      </c>
    </row>
    <row r="4" spans="1:4">
      <c r="A4" s="98" t="s">
        <v>64</v>
      </c>
      <c r="B4" s="98"/>
      <c r="C4" s="98"/>
      <c r="D4" s="20">
        <v>10856.35</v>
      </c>
    </row>
    <row r="5" spans="1:4" ht="38.25">
      <c r="A5" s="98" t="s">
        <v>65</v>
      </c>
      <c r="B5" s="98"/>
      <c r="C5" s="98"/>
      <c r="D5" s="19" t="s">
        <v>155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1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155</v>
      </c>
    </row>
    <row r="10" spans="1:4">
      <c r="A10" s="22">
        <v>1</v>
      </c>
      <c r="B10" s="107" t="s">
        <v>68</v>
      </c>
      <c r="C10" s="107"/>
      <c r="D10" s="24">
        <f>D4</f>
        <v>10856.35</v>
      </c>
    </row>
    <row r="11" spans="1:4">
      <c r="A11" s="108" t="s">
        <v>69</v>
      </c>
      <c r="B11" s="108"/>
      <c r="C11" s="108"/>
      <c r="D11" s="25">
        <f>SUM(D4:D4)</f>
        <v>10856.35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10856.35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10856.35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10856.35</v>
      </c>
    </row>
    <row r="90" spans="1:4">
      <c r="A90" s="95" t="s">
        <v>140</v>
      </c>
      <c r="B90" s="95"/>
      <c r="C90" s="95"/>
      <c r="D90" s="25">
        <f>D87*D7</f>
        <v>10856.35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10856.35</v>
      </c>
    </row>
    <row r="94" spans="1:4">
      <c r="A94" s="96"/>
      <c r="B94" s="97" t="s">
        <v>143</v>
      </c>
      <c r="C94" s="97"/>
      <c r="D94" s="28">
        <f>D7*D93</f>
        <v>10856.35</v>
      </c>
    </row>
    <row r="95" spans="1:4">
      <c r="A95" s="96"/>
      <c r="B95" s="97" t="s">
        <v>144</v>
      </c>
      <c r="C95" s="97"/>
      <c r="D95" s="28">
        <f>D93*12</f>
        <v>130276.2</v>
      </c>
    </row>
    <row r="96" spans="1:4">
      <c r="A96" s="96"/>
      <c r="B96" s="97" t="s">
        <v>145</v>
      </c>
      <c r="C96" s="97"/>
      <c r="D96" s="28">
        <f>D94*12</f>
        <v>130276.2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01" priority="9"/>
    <cfRule type="duplicateValues" dxfId="100" priority="10"/>
  </conditionalFormatting>
  <conditionalFormatting sqref="D5">
    <cfRule type="duplicateValues" dxfId="99" priority="3"/>
    <cfRule type="duplicateValues" dxfId="98" priority="4"/>
  </conditionalFormatting>
  <conditionalFormatting sqref="D9">
    <cfRule type="duplicateValues" dxfId="97" priority="1"/>
    <cfRule type="duplicateValues" dxfId="96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C9DA-A35F-46A1-BDDD-F27F57CF0415}">
  <sheetPr>
    <pageSetUpPr fitToPage="1"/>
  </sheetPr>
  <dimension ref="A1:E99"/>
  <sheetViews>
    <sheetView tabSelected="1" topLeftCell="A16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156</v>
      </c>
    </row>
    <row r="4" spans="1:4">
      <c r="A4" s="98" t="s">
        <v>64</v>
      </c>
      <c r="B4" s="98"/>
      <c r="C4" s="98"/>
      <c r="D4" s="20">
        <v>11904.25</v>
      </c>
    </row>
    <row r="5" spans="1:4" ht="25.5">
      <c r="A5" s="98" t="s">
        <v>65</v>
      </c>
      <c r="B5" s="98"/>
      <c r="C5" s="98"/>
      <c r="D5" s="19" t="s">
        <v>156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1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156</v>
      </c>
    </row>
    <row r="10" spans="1:4">
      <c r="A10" s="22">
        <v>1</v>
      </c>
      <c r="B10" s="107" t="s">
        <v>68</v>
      </c>
      <c r="C10" s="107"/>
      <c r="D10" s="24">
        <f>D4</f>
        <v>11904.25</v>
      </c>
    </row>
    <row r="11" spans="1:4">
      <c r="A11" s="108" t="s">
        <v>69</v>
      </c>
      <c r="B11" s="108"/>
      <c r="C11" s="108"/>
      <c r="D11" s="25">
        <f>SUM(D4:D4)</f>
        <v>11904.25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11904.25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11904.25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11904.25</v>
      </c>
    </row>
    <row r="90" spans="1:4">
      <c r="A90" s="95" t="s">
        <v>140</v>
      </c>
      <c r="B90" s="95"/>
      <c r="C90" s="95"/>
      <c r="D90" s="25">
        <f>D87*D7</f>
        <v>11904.25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11904.25</v>
      </c>
    </row>
    <row r="94" spans="1:4">
      <c r="A94" s="96"/>
      <c r="B94" s="97" t="s">
        <v>143</v>
      </c>
      <c r="C94" s="97"/>
      <c r="D94" s="28">
        <f>D7*D93</f>
        <v>11904.25</v>
      </c>
    </row>
    <row r="95" spans="1:4">
      <c r="A95" s="96"/>
      <c r="B95" s="97" t="s">
        <v>144</v>
      </c>
      <c r="C95" s="97"/>
      <c r="D95" s="28">
        <f>D93*12</f>
        <v>142851</v>
      </c>
    </row>
    <row r="96" spans="1:4">
      <c r="A96" s="96"/>
      <c r="B96" s="97" t="s">
        <v>145</v>
      </c>
      <c r="C96" s="97"/>
      <c r="D96" s="28">
        <f>D94*12</f>
        <v>142851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95" priority="1"/>
    <cfRule type="duplicateValues" dxfId="94" priority="2"/>
  </conditionalFormatting>
  <conditionalFormatting sqref="D5">
    <cfRule type="duplicateValues" dxfId="93" priority="3"/>
    <cfRule type="duplicateValues" dxfId="92" priority="4"/>
  </conditionalFormatting>
  <conditionalFormatting sqref="D9">
    <cfRule type="duplicateValues" dxfId="91" priority="5"/>
    <cfRule type="duplicateValues" dxfId="90" priority="6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8DC0-1E32-4A5E-808D-EDFD2CAC48A7}">
  <sheetPr>
    <pageSetUpPr fitToPage="1"/>
  </sheetPr>
  <dimension ref="A1:E99"/>
  <sheetViews>
    <sheetView tabSelected="1" topLeftCell="A22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157</v>
      </c>
    </row>
    <row r="4" spans="1:4">
      <c r="A4" s="98" t="s">
        <v>64</v>
      </c>
      <c r="B4" s="98"/>
      <c r="C4" s="98"/>
      <c r="D4" s="20">
        <v>8985.16</v>
      </c>
    </row>
    <row r="5" spans="1:4" ht="25.5">
      <c r="A5" s="98" t="s">
        <v>65</v>
      </c>
      <c r="B5" s="98"/>
      <c r="C5" s="98"/>
      <c r="D5" s="19" t="s">
        <v>157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1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157</v>
      </c>
    </row>
    <row r="10" spans="1:4">
      <c r="A10" s="22">
        <v>1</v>
      </c>
      <c r="B10" s="107" t="s">
        <v>68</v>
      </c>
      <c r="C10" s="107"/>
      <c r="D10" s="24">
        <f>D4</f>
        <v>8985.16</v>
      </c>
    </row>
    <row r="11" spans="1:4">
      <c r="A11" s="108" t="s">
        <v>69</v>
      </c>
      <c r="B11" s="108"/>
      <c r="C11" s="108"/>
      <c r="D11" s="25">
        <f>SUM(D4:D4)</f>
        <v>8985.16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8985.16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8985.16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8985.16</v>
      </c>
    </row>
    <row r="90" spans="1:4">
      <c r="A90" s="95" t="s">
        <v>140</v>
      </c>
      <c r="B90" s="95"/>
      <c r="C90" s="95"/>
      <c r="D90" s="25">
        <f>D87*D7</f>
        <v>8985.16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8985.16</v>
      </c>
    </row>
    <row r="94" spans="1:4">
      <c r="A94" s="96"/>
      <c r="B94" s="97" t="s">
        <v>143</v>
      </c>
      <c r="C94" s="97"/>
      <c r="D94" s="28">
        <f>D7*D93</f>
        <v>8985.16</v>
      </c>
    </row>
    <row r="95" spans="1:4">
      <c r="A95" s="96"/>
      <c r="B95" s="97" t="s">
        <v>144</v>
      </c>
      <c r="C95" s="97"/>
      <c r="D95" s="28">
        <f>D93*12</f>
        <v>107821.92</v>
      </c>
    </row>
    <row r="96" spans="1:4">
      <c r="A96" s="96"/>
      <c r="B96" s="97" t="s">
        <v>145</v>
      </c>
      <c r="C96" s="97"/>
      <c r="D96" s="28">
        <f>D94*12</f>
        <v>107821.92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89" priority="11"/>
    <cfRule type="duplicateValues" dxfId="88" priority="12"/>
  </conditionalFormatting>
  <conditionalFormatting sqref="D5">
    <cfRule type="duplicateValues" dxfId="87" priority="3"/>
    <cfRule type="duplicateValues" dxfId="86" priority="4"/>
  </conditionalFormatting>
  <conditionalFormatting sqref="D9">
    <cfRule type="duplicateValues" dxfId="85" priority="1"/>
    <cfRule type="duplicateValues" dxfId="84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C19D1-30EF-4F5F-B1E4-048219543A4B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158</v>
      </c>
    </row>
    <row r="4" spans="1:4">
      <c r="A4" s="98" t="s">
        <v>64</v>
      </c>
      <c r="B4" s="98"/>
      <c r="C4" s="98"/>
      <c r="D4" s="20">
        <v>12333.74</v>
      </c>
    </row>
    <row r="5" spans="1:4" ht="38.25">
      <c r="A5" s="98" t="s">
        <v>65</v>
      </c>
      <c r="B5" s="98"/>
      <c r="C5" s="98"/>
      <c r="D5" s="19" t="s">
        <v>158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158</v>
      </c>
    </row>
    <row r="10" spans="1:4">
      <c r="A10" s="22">
        <v>1</v>
      </c>
      <c r="B10" s="107" t="s">
        <v>68</v>
      </c>
      <c r="C10" s="107"/>
      <c r="D10" s="24">
        <f>D4</f>
        <v>12333.74</v>
      </c>
    </row>
    <row r="11" spans="1:4">
      <c r="A11" s="108" t="s">
        <v>69</v>
      </c>
      <c r="B11" s="108"/>
      <c r="C11" s="108"/>
      <c r="D11" s="25">
        <f>SUM(D4:D4)</f>
        <v>12333.74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12333.74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12333.74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12333.74</v>
      </c>
    </row>
    <row r="90" spans="1:4">
      <c r="A90" s="95" t="s">
        <v>140</v>
      </c>
      <c r="B90" s="95"/>
      <c r="C90" s="95"/>
      <c r="D90" s="25">
        <f>D87*D7</f>
        <v>24667.48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12333.74</v>
      </c>
    </row>
    <row r="94" spans="1:4">
      <c r="A94" s="96"/>
      <c r="B94" s="97" t="s">
        <v>143</v>
      </c>
      <c r="C94" s="97"/>
      <c r="D94" s="28">
        <f>D7*D93</f>
        <v>24667.48</v>
      </c>
    </row>
    <row r="95" spans="1:4">
      <c r="A95" s="96"/>
      <c r="B95" s="97" t="s">
        <v>144</v>
      </c>
      <c r="C95" s="97"/>
      <c r="D95" s="28">
        <f>D93*12</f>
        <v>148004.88</v>
      </c>
    </row>
    <row r="96" spans="1:4">
      <c r="A96" s="96"/>
      <c r="B96" s="97" t="s">
        <v>145</v>
      </c>
      <c r="C96" s="97"/>
      <c r="D96" s="28">
        <f>D94*12</f>
        <v>296009.76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83" priority="9"/>
    <cfRule type="duplicateValues" dxfId="82" priority="10"/>
  </conditionalFormatting>
  <conditionalFormatting sqref="D5">
    <cfRule type="duplicateValues" dxfId="81" priority="3"/>
    <cfRule type="duplicateValues" dxfId="80" priority="4"/>
  </conditionalFormatting>
  <conditionalFormatting sqref="D9">
    <cfRule type="duplicateValues" dxfId="79" priority="1"/>
    <cfRule type="duplicateValues" dxfId="78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1318-17C5-4576-8DC2-A02676F434F7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159</v>
      </c>
    </row>
    <row r="4" spans="1:4">
      <c r="A4" s="98" t="s">
        <v>64</v>
      </c>
      <c r="B4" s="98"/>
      <c r="C4" s="98"/>
      <c r="D4" s="20">
        <v>8877.2000000000007</v>
      </c>
    </row>
    <row r="5" spans="1:4" ht="38.25">
      <c r="A5" s="98" t="s">
        <v>65</v>
      </c>
      <c r="B5" s="98"/>
      <c r="C5" s="98"/>
      <c r="D5" s="19" t="s">
        <v>159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3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159</v>
      </c>
    </row>
    <row r="10" spans="1:4">
      <c r="A10" s="22">
        <v>1</v>
      </c>
      <c r="B10" s="107" t="s">
        <v>68</v>
      </c>
      <c r="C10" s="107"/>
      <c r="D10" s="24">
        <f>D4</f>
        <v>8877.2000000000007</v>
      </c>
    </row>
    <row r="11" spans="1:4">
      <c r="A11" s="108" t="s">
        <v>69</v>
      </c>
      <c r="B11" s="108"/>
      <c r="C11" s="108"/>
      <c r="D11" s="25">
        <f>SUM(D4:D4)</f>
        <v>8877.2000000000007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8877.2000000000007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8877.2000000000007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8877.2000000000007</v>
      </c>
    </row>
    <row r="90" spans="1:4">
      <c r="A90" s="95" t="s">
        <v>140</v>
      </c>
      <c r="B90" s="95"/>
      <c r="C90" s="95"/>
      <c r="D90" s="25">
        <f>D87*D7</f>
        <v>26631.599999999999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8877.2000000000007</v>
      </c>
    </row>
    <row r="94" spans="1:4">
      <c r="A94" s="96"/>
      <c r="B94" s="97" t="s">
        <v>143</v>
      </c>
      <c r="C94" s="97"/>
      <c r="D94" s="28">
        <f>D7*D93</f>
        <v>26631.599999999999</v>
      </c>
    </row>
    <row r="95" spans="1:4">
      <c r="A95" s="96"/>
      <c r="B95" s="97" t="s">
        <v>144</v>
      </c>
      <c r="C95" s="97"/>
      <c r="D95" s="28">
        <f>D93*12</f>
        <v>106526.39999999999</v>
      </c>
    </row>
    <row r="96" spans="1:4">
      <c r="A96" s="96"/>
      <c r="B96" s="97" t="s">
        <v>145</v>
      </c>
      <c r="C96" s="97"/>
      <c r="D96" s="28">
        <f>D94*12</f>
        <v>319579.2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77" priority="3"/>
    <cfRule type="duplicateValues" dxfId="76" priority="4"/>
  </conditionalFormatting>
  <conditionalFormatting sqref="D5">
    <cfRule type="duplicateValues" dxfId="75" priority="7"/>
    <cfRule type="duplicateValues" dxfId="74" priority="8"/>
  </conditionalFormatting>
  <conditionalFormatting sqref="D9">
    <cfRule type="duplicateValues" dxfId="73" priority="1"/>
    <cfRule type="duplicateValues" dxfId="72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97964-2867-43E0-B0FA-F6504770624E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160</v>
      </c>
    </row>
    <row r="4" spans="1:4">
      <c r="A4" s="98" t="s">
        <v>64</v>
      </c>
      <c r="B4" s="98"/>
      <c r="C4" s="98"/>
      <c r="D4" s="20">
        <v>13833.48</v>
      </c>
    </row>
    <row r="5" spans="1:4" ht="38.25">
      <c r="A5" s="98" t="s">
        <v>65</v>
      </c>
      <c r="B5" s="98"/>
      <c r="C5" s="98"/>
      <c r="D5" s="19" t="s">
        <v>160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1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160</v>
      </c>
    </row>
    <row r="10" spans="1:4">
      <c r="A10" s="22">
        <v>1</v>
      </c>
      <c r="B10" s="107" t="s">
        <v>68</v>
      </c>
      <c r="C10" s="107"/>
      <c r="D10" s="24">
        <f>D4</f>
        <v>13833.48</v>
      </c>
    </row>
    <row r="11" spans="1:4">
      <c r="A11" s="108" t="s">
        <v>69</v>
      </c>
      <c r="B11" s="108"/>
      <c r="C11" s="108"/>
      <c r="D11" s="25">
        <f>SUM(D4:D4)</f>
        <v>13833.48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13833.48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13833.48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13833.48</v>
      </c>
    </row>
    <row r="90" spans="1:4">
      <c r="A90" s="95" t="s">
        <v>140</v>
      </c>
      <c r="B90" s="95"/>
      <c r="C90" s="95"/>
      <c r="D90" s="25">
        <f>D87*D7</f>
        <v>13833.48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13833.48</v>
      </c>
    </row>
    <row r="94" spans="1:4">
      <c r="A94" s="96"/>
      <c r="B94" s="97" t="s">
        <v>143</v>
      </c>
      <c r="C94" s="97"/>
      <c r="D94" s="28">
        <f>D7*D93</f>
        <v>13833.48</v>
      </c>
    </row>
    <row r="95" spans="1:4">
      <c r="A95" s="96"/>
      <c r="B95" s="97" t="s">
        <v>144</v>
      </c>
      <c r="C95" s="97"/>
      <c r="D95" s="28">
        <f>D93*12</f>
        <v>166001.76</v>
      </c>
    </row>
    <row r="96" spans="1:4">
      <c r="A96" s="96"/>
      <c r="B96" s="97" t="s">
        <v>145</v>
      </c>
      <c r="C96" s="97"/>
      <c r="D96" s="28">
        <f>D94*12</f>
        <v>166001.76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71" priority="1"/>
    <cfRule type="duplicateValues" dxfId="70" priority="2"/>
  </conditionalFormatting>
  <conditionalFormatting sqref="D5">
    <cfRule type="duplicateValues" dxfId="69" priority="3"/>
    <cfRule type="duplicateValues" dxfId="68" priority="4"/>
  </conditionalFormatting>
  <conditionalFormatting sqref="D9">
    <cfRule type="duplicateValues" dxfId="67" priority="5"/>
    <cfRule type="duplicateValues" dxfId="66" priority="6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5AF12-A013-45FC-9406-2075A13FA519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51">
      <c r="A3" s="98" t="s">
        <v>62</v>
      </c>
      <c r="B3" s="98"/>
      <c r="C3" s="98"/>
      <c r="D3" s="19" t="s">
        <v>161</v>
      </c>
    </row>
    <row r="4" spans="1:4">
      <c r="A4" s="98" t="s">
        <v>64</v>
      </c>
      <c r="B4" s="98"/>
      <c r="C4" s="98"/>
      <c r="D4" s="20">
        <v>7498.1</v>
      </c>
    </row>
    <row r="5" spans="1:4" ht="51">
      <c r="A5" s="98" t="s">
        <v>65</v>
      </c>
      <c r="B5" s="98"/>
      <c r="C5" s="98"/>
      <c r="D5" s="19" t="s">
        <v>161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51">
      <c r="A9" s="95" t="s">
        <v>67</v>
      </c>
      <c r="B9" s="95"/>
      <c r="C9" s="95"/>
      <c r="D9" s="19" t="s">
        <v>161</v>
      </c>
    </row>
    <row r="10" spans="1:4">
      <c r="A10" s="22">
        <v>1</v>
      </c>
      <c r="B10" s="107" t="s">
        <v>68</v>
      </c>
      <c r="C10" s="107"/>
      <c r="D10" s="24">
        <f>D4</f>
        <v>7498.1</v>
      </c>
    </row>
    <row r="11" spans="1:4">
      <c r="A11" s="108" t="s">
        <v>69</v>
      </c>
      <c r="B11" s="108"/>
      <c r="C11" s="108"/>
      <c r="D11" s="25">
        <f>SUM(D4:D4)</f>
        <v>7498.1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7498.1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7498.1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7498.1</v>
      </c>
    </row>
    <row r="90" spans="1:4">
      <c r="A90" s="95" t="s">
        <v>140</v>
      </c>
      <c r="B90" s="95"/>
      <c r="C90" s="95"/>
      <c r="D90" s="25">
        <f>D87*D7</f>
        <v>14996.2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7498.1</v>
      </c>
    </row>
    <row r="94" spans="1:4">
      <c r="A94" s="96"/>
      <c r="B94" s="97" t="s">
        <v>143</v>
      </c>
      <c r="C94" s="97"/>
      <c r="D94" s="28">
        <f>D7*D93</f>
        <v>14996.2</v>
      </c>
    </row>
    <row r="95" spans="1:4">
      <c r="A95" s="96"/>
      <c r="B95" s="97" t="s">
        <v>144</v>
      </c>
      <c r="C95" s="97"/>
      <c r="D95" s="28">
        <f>D93*12</f>
        <v>89977.2</v>
      </c>
    </row>
    <row r="96" spans="1:4">
      <c r="A96" s="96"/>
      <c r="B96" s="97" t="s">
        <v>145</v>
      </c>
      <c r="C96" s="97"/>
      <c r="D96" s="28">
        <f>D94*12</f>
        <v>179954.4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65" priority="9"/>
    <cfRule type="duplicateValues" dxfId="64" priority="10"/>
  </conditionalFormatting>
  <conditionalFormatting sqref="D5">
    <cfRule type="duplicateValues" dxfId="63" priority="3"/>
    <cfRule type="duplicateValues" dxfId="62" priority="4"/>
  </conditionalFormatting>
  <conditionalFormatting sqref="D9">
    <cfRule type="duplicateValues" dxfId="61" priority="1"/>
    <cfRule type="duplicateValues" dxfId="60" priority="2"/>
  </conditionalFormatting>
  <pageMargins left="0.51181102362204722" right="0.51181102362204722" top="0.78740157480314965" bottom="0.78740157480314965" header="0.31496062992125984" footer="0.31496062992125984"/>
  <pageSetup paperSize="9" scale="83" fitToHeight="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5CC52-DCDC-40BA-8A2D-834B84E1E6F7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162</v>
      </c>
    </row>
    <row r="4" spans="1:4">
      <c r="A4" s="98" t="s">
        <v>64</v>
      </c>
      <c r="B4" s="98"/>
      <c r="C4" s="98"/>
      <c r="D4" s="20">
        <v>14474.54</v>
      </c>
    </row>
    <row r="5" spans="1:4" ht="38.25">
      <c r="A5" s="98" t="s">
        <v>65</v>
      </c>
      <c r="B5" s="98"/>
      <c r="C5" s="98"/>
      <c r="D5" s="19" t="s">
        <v>162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162</v>
      </c>
    </row>
    <row r="10" spans="1:4">
      <c r="A10" s="22">
        <v>1</v>
      </c>
      <c r="B10" s="107" t="s">
        <v>68</v>
      </c>
      <c r="C10" s="107"/>
      <c r="D10" s="24">
        <f>D4</f>
        <v>14474.54</v>
      </c>
    </row>
    <row r="11" spans="1:4">
      <c r="A11" s="108" t="s">
        <v>69</v>
      </c>
      <c r="B11" s="108"/>
      <c r="C11" s="108"/>
      <c r="D11" s="25">
        <f>SUM(D4:D4)</f>
        <v>14474.54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14474.54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14474.54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14474.54</v>
      </c>
    </row>
    <row r="90" spans="1:4">
      <c r="A90" s="95" t="s">
        <v>140</v>
      </c>
      <c r="B90" s="95"/>
      <c r="C90" s="95"/>
      <c r="D90" s="25">
        <f>D87*D7</f>
        <v>28949.08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14474.54</v>
      </c>
    </row>
    <row r="94" spans="1:4">
      <c r="A94" s="96"/>
      <c r="B94" s="97" t="s">
        <v>143</v>
      </c>
      <c r="C94" s="97"/>
      <c r="D94" s="28">
        <f>D7*D93</f>
        <v>28949.08</v>
      </c>
    </row>
    <row r="95" spans="1:4">
      <c r="A95" s="96"/>
      <c r="B95" s="97" t="s">
        <v>144</v>
      </c>
      <c r="C95" s="97"/>
      <c r="D95" s="28">
        <f>D93*12</f>
        <v>173694.48</v>
      </c>
    </row>
    <row r="96" spans="1:4">
      <c r="A96" s="96"/>
      <c r="B96" s="97" t="s">
        <v>145</v>
      </c>
      <c r="C96" s="97"/>
      <c r="D96" s="28">
        <f>D94*12</f>
        <v>347388.96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59" priority="3"/>
    <cfRule type="duplicateValues" dxfId="58" priority="4"/>
  </conditionalFormatting>
  <conditionalFormatting sqref="D5">
    <cfRule type="duplicateValues" dxfId="57" priority="7"/>
    <cfRule type="duplicateValues" dxfId="56" priority="8"/>
  </conditionalFormatting>
  <conditionalFormatting sqref="D9">
    <cfRule type="duplicateValues" dxfId="55" priority="1"/>
    <cfRule type="duplicateValues" dxfId="54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47622-2C4A-47DF-BCE9-8FD5F003F747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163</v>
      </c>
    </row>
    <row r="4" spans="1:4">
      <c r="A4" s="98" t="s">
        <v>64</v>
      </c>
      <c r="B4" s="98"/>
      <c r="C4" s="98"/>
      <c r="D4" s="20">
        <v>9979.99</v>
      </c>
    </row>
    <row r="5" spans="1:4" ht="38.25">
      <c r="A5" s="98" t="s">
        <v>65</v>
      </c>
      <c r="B5" s="98"/>
      <c r="C5" s="98"/>
      <c r="D5" s="19" t="s">
        <v>163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1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163</v>
      </c>
    </row>
    <row r="10" spans="1:4">
      <c r="A10" s="22">
        <v>1</v>
      </c>
      <c r="B10" s="107" t="s">
        <v>68</v>
      </c>
      <c r="C10" s="107"/>
      <c r="D10" s="24">
        <f>D4</f>
        <v>9979.99</v>
      </c>
    </row>
    <row r="11" spans="1:4">
      <c r="A11" s="108" t="s">
        <v>69</v>
      </c>
      <c r="B11" s="108"/>
      <c r="C11" s="108"/>
      <c r="D11" s="25">
        <f>SUM(D4:D4)</f>
        <v>9979.99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9979.99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9979.99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9979.99</v>
      </c>
    </row>
    <row r="90" spans="1:4">
      <c r="A90" s="95" t="s">
        <v>140</v>
      </c>
      <c r="B90" s="95"/>
      <c r="C90" s="95"/>
      <c r="D90" s="25">
        <f>D87*D7</f>
        <v>9979.99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9979.99</v>
      </c>
    </row>
    <row r="94" spans="1:4">
      <c r="A94" s="96"/>
      <c r="B94" s="97" t="s">
        <v>143</v>
      </c>
      <c r="C94" s="97"/>
      <c r="D94" s="28">
        <f>D7*D93</f>
        <v>9979.99</v>
      </c>
    </row>
    <row r="95" spans="1:4">
      <c r="A95" s="96"/>
      <c r="B95" s="97" t="s">
        <v>144</v>
      </c>
      <c r="C95" s="97"/>
      <c r="D95" s="28">
        <f>D93*12</f>
        <v>119759.88</v>
      </c>
    </row>
    <row r="96" spans="1:4">
      <c r="A96" s="96"/>
      <c r="B96" s="97" t="s">
        <v>145</v>
      </c>
      <c r="C96" s="97"/>
      <c r="D96" s="28">
        <f>D94*12</f>
        <v>119759.88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53" priority="3"/>
    <cfRule type="duplicateValues" dxfId="52" priority="4"/>
  </conditionalFormatting>
  <conditionalFormatting sqref="D5">
    <cfRule type="duplicateValues" dxfId="51" priority="7"/>
    <cfRule type="duplicateValues" dxfId="50" priority="8"/>
  </conditionalFormatting>
  <conditionalFormatting sqref="D9">
    <cfRule type="duplicateValues" dxfId="49" priority="1"/>
    <cfRule type="duplicateValues" dxfId="48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B4CA-ACAB-4141-9C8C-4B94AC99A761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63.75">
      <c r="A3" s="98" t="s">
        <v>62</v>
      </c>
      <c r="B3" s="98"/>
      <c r="C3" s="98"/>
      <c r="D3" s="19" t="s">
        <v>164</v>
      </c>
    </row>
    <row r="4" spans="1:4">
      <c r="A4" s="98" t="s">
        <v>64</v>
      </c>
      <c r="B4" s="98"/>
      <c r="C4" s="98"/>
      <c r="D4" s="20">
        <v>8142.69</v>
      </c>
    </row>
    <row r="5" spans="1:4" ht="63.75">
      <c r="A5" s="98" t="s">
        <v>65</v>
      </c>
      <c r="B5" s="98"/>
      <c r="C5" s="98"/>
      <c r="D5" s="19" t="s">
        <v>164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4</v>
      </c>
    </row>
    <row r="8" spans="1:4">
      <c r="A8" s="1"/>
      <c r="B8" s="78"/>
      <c r="C8" s="2"/>
      <c r="D8" s="7"/>
    </row>
    <row r="9" spans="1:4" ht="63.75">
      <c r="A9" s="95" t="s">
        <v>67</v>
      </c>
      <c r="B9" s="95"/>
      <c r="C9" s="95"/>
      <c r="D9" s="19" t="s">
        <v>164</v>
      </c>
    </row>
    <row r="10" spans="1:4">
      <c r="A10" s="22">
        <v>1</v>
      </c>
      <c r="B10" s="107" t="s">
        <v>68</v>
      </c>
      <c r="C10" s="107"/>
      <c r="D10" s="24">
        <f>D4</f>
        <v>8142.69</v>
      </c>
    </row>
    <row r="11" spans="1:4">
      <c r="A11" s="108" t="s">
        <v>69</v>
      </c>
      <c r="B11" s="108"/>
      <c r="C11" s="108"/>
      <c r="D11" s="25">
        <f>SUM(D4:D4)</f>
        <v>8142.69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8142.69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8142.69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8142.69</v>
      </c>
    </row>
    <row r="90" spans="1:4">
      <c r="A90" s="95" t="s">
        <v>140</v>
      </c>
      <c r="B90" s="95"/>
      <c r="C90" s="95"/>
      <c r="D90" s="25">
        <f>D87*D7</f>
        <v>32570.76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8142.69</v>
      </c>
    </row>
    <row r="94" spans="1:4">
      <c r="A94" s="96"/>
      <c r="B94" s="97" t="s">
        <v>143</v>
      </c>
      <c r="C94" s="97"/>
      <c r="D94" s="28">
        <f>D7*D93</f>
        <v>32570.76</v>
      </c>
    </row>
    <row r="95" spans="1:4">
      <c r="A95" s="96"/>
      <c r="B95" s="97" t="s">
        <v>144</v>
      </c>
      <c r="C95" s="97"/>
      <c r="D95" s="28">
        <f>D93*12</f>
        <v>97712.28</v>
      </c>
    </row>
    <row r="96" spans="1:4">
      <c r="A96" s="96"/>
      <c r="B96" s="97" t="s">
        <v>145</v>
      </c>
      <c r="C96" s="97"/>
      <c r="D96" s="28">
        <f>D94*12</f>
        <v>390849.12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47" priority="9"/>
    <cfRule type="duplicateValues" dxfId="46" priority="10"/>
  </conditionalFormatting>
  <conditionalFormatting sqref="D5">
    <cfRule type="duplicateValues" dxfId="45" priority="3"/>
    <cfRule type="duplicateValues" dxfId="44" priority="4"/>
  </conditionalFormatting>
  <conditionalFormatting sqref="D9">
    <cfRule type="duplicateValues" dxfId="43" priority="1"/>
    <cfRule type="duplicateValues" dxfId="42" priority="2"/>
  </conditionalFormatting>
  <pageMargins left="0.51181102362204722" right="0.51181102362204722" top="0.78740157480314965" bottom="0.78740157480314965" header="0.31496062992125984" footer="0.31496062992125984"/>
  <pageSetup paperSize="9" scale="83" fitToHeight="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42305-82B1-497C-8A60-CF56E460167D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25.5">
      <c r="A3" s="98" t="s">
        <v>62</v>
      </c>
      <c r="B3" s="98"/>
      <c r="C3" s="98"/>
      <c r="D3" s="19" t="s">
        <v>165</v>
      </c>
    </row>
    <row r="4" spans="1:4">
      <c r="A4" s="98" t="s">
        <v>64</v>
      </c>
      <c r="B4" s="98"/>
      <c r="C4" s="98"/>
      <c r="D4" s="20">
        <v>5996.2</v>
      </c>
    </row>
    <row r="5" spans="1:4" ht="25.5">
      <c r="A5" s="98" t="s">
        <v>65</v>
      </c>
      <c r="B5" s="98"/>
      <c r="C5" s="98"/>
      <c r="D5" s="19" t="s">
        <v>165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25.5">
      <c r="A9" s="95" t="s">
        <v>67</v>
      </c>
      <c r="B9" s="95"/>
      <c r="C9" s="95"/>
      <c r="D9" s="19" t="s">
        <v>165</v>
      </c>
    </row>
    <row r="10" spans="1:4">
      <c r="A10" s="22">
        <v>1</v>
      </c>
      <c r="B10" s="107" t="s">
        <v>68</v>
      </c>
      <c r="C10" s="107"/>
      <c r="D10" s="24">
        <f>D4</f>
        <v>5996.2</v>
      </c>
    </row>
    <row r="11" spans="1:4">
      <c r="A11" s="108" t="s">
        <v>69</v>
      </c>
      <c r="B11" s="108"/>
      <c r="C11" s="108"/>
      <c r="D11" s="25">
        <f>SUM(D4:D4)</f>
        <v>5996.2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5996.2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5996.2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5996.2</v>
      </c>
    </row>
    <row r="90" spans="1:4">
      <c r="A90" s="95" t="s">
        <v>140</v>
      </c>
      <c r="B90" s="95"/>
      <c r="C90" s="95"/>
      <c r="D90" s="25">
        <f>D87*D7</f>
        <v>11992.4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5996.2</v>
      </c>
    </row>
    <row r="94" spans="1:4">
      <c r="A94" s="96"/>
      <c r="B94" s="97" t="s">
        <v>143</v>
      </c>
      <c r="C94" s="97"/>
      <c r="D94" s="28">
        <f>D7*D93</f>
        <v>11992.4</v>
      </c>
    </row>
    <row r="95" spans="1:4">
      <c r="A95" s="96"/>
      <c r="B95" s="97" t="s">
        <v>144</v>
      </c>
      <c r="C95" s="97"/>
      <c r="D95" s="28">
        <f>D93*12</f>
        <v>71954.399999999994</v>
      </c>
    </row>
    <row r="96" spans="1:4">
      <c r="A96" s="96"/>
      <c r="B96" s="97" t="s">
        <v>145</v>
      </c>
      <c r="C96" s="97"/>
      <c r="D96" s="28">
        <f>D94*12</f>
        <v>143908.79999999999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41" priority="9"/>
    <cfRule type="duplicateValues" dxfId="40" priority="10"/>
  </conditionalFormatting>
  <conditionalFormatting sqref="D5">
    <cfRule type="duplicateValues" dxfId="39" priority="3"/>
    <cfRule type="duplicateValues" dxfId="38" priority="4"/>
  </conditionalFormatting>
  <conditionalFormatting sqref="D9">
    <cfRule type="duplicateValues" dxfId="37" priority="1"/>
    <cfRule type="duplicateValues" dxfId="36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0E4A8-683B-40CA-9F09-022EC70967CE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166</v>
      </c>
    </row>
    <row r="4" spans="1:4">
      <c r="A4" s="98" t="s">
        <v>64</v>
      </c>
      <c r="B4" s="98"/>
      <c r="C4" s="98"/>
      <c r="D4" s="20">
        <v>14474.54</v>
      </c>
    </row>
    <row r="5" spans="1:4" ht="38.25">
      <c r="A5" s="98" t="s">
        <v>65</v>
      </c>
      <c r="B5" s="98"/>
      <c r="C5" s="98"/>
      <c r="D5" s="19" t="s">
        <v>166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166</v>
      </c>
    </row>
    <row r="10" spans="1:4">
      <c r="A10" s="22">
        <v>1</v>
      </c>
      <c r="B10" s="107" t="s">
        <v>68</v>
      </c>
      <c r="C10" s="107"/>
      <c r="D10" s="24">
        <f>D4</f>
        <v>14474.54</v>
      </c>
    </row>
    <row r="11" spans="1:4">
      <c r="A11" s="108" t="s">
        <v>69</v>
      </c>
      <c r="B11" s="108"/>
      <c r="C11" s="108"/>
      <c r="D11" s="25">
        <f>SUM(D4:D4)</f>
        <v>14474.54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14474.54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14474.54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14474.54</v>
      </c>
    </row>
    <row r="90" spans="1:4">
      <c r="A90" s="95" t="s">
        <v>140</v>
      </c>
      <c r="B90" s="95"/>
      <c r="C90" s="95"/>
      <c r="D90" s="25">
        <f>D87*D7</f>
        <v>28949.08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14474.54</v>
      </c>
    </row>
    <row r="94" spans="1:4">
      <c r="A94" s="96"/>
      <c r="B94" s="97" t="s">
        <v>143</v>
      </c>
      <c r="C94" s="97"/>
      <c r="D94" s="28">
        <f>D7*D93</f>
        <v>28949.08</v>
      </c>
    </row>
    <row r="95" spans="1:4">
      <c r="A95" s="96"/>
      <c r="B95" s="97" t="s">
        <v>144</v>
      </c>
      <c r="C95" s="97"/>
      <c r="D95" s="28">
        <f>D93*12</f>
        <v>173694.48</v>
      </c>
    </row>
    <row r="96" spans="1:4">
      <c r="A96" s="96"/>
      <c r="B96" s="97" t="s">
        <v>145</v>
      </c>
      <c r="C96" s="97"/>
      <c r="D96" s="28">
        <f>D94*12</f>
        <v>347388.96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35" priority="9"/>
    <cfRule type="duplicateValues" dxfId="34" priority="10"/>
  </conditionalFormatting>
  <conditionalFormatting sqref="D5">
    <cfRule type="duplicateValues" dxfId="33" priority="3"/>
    <cfRule type="duplicateValues" dxfId="32" priority="4"/>
  </conditionalFormatting>
  <conditionalFormatting sqref="D9">
    <cfRule type="duplicateValues" dxfId="31" priority="1"/>
    <cfRule type="duplicateValues" dxfId="30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9042-C43A-4A5F-A01C-E226F8635E53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45</v>
      </c>
    </row>
    <row r="4" spans="1:4">
      <c r="A4" s="98" t="s">
        <v>64</v>
      </c>
      <c r="B4" s="98"/>
      <c r="C4" s="98"/>
      <c r="D4" s="20">
        <v>11285.24</v>
      </c>
    </row>
    <row r="5" spans="1:4" ht="38.25">
      <c r="A5" s="98" t="s">
        <v>65</v>
      </c>
      <c r="B5" s="98"/>
      <c r="C5" s="98"/>
      <c r="D5" s="19" t="s">
        <v>167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4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167</v>
      </c>
    </row>
    <row r="10" spans="1:4">
      <c r="A10" s="22">
        <v>1</v>
      </c>
      <c r="B10" s="107" t="s">
        <v>68</v>
      </c>
      <c r="C10" s="107"/>
      <c r="D10" s="24">
        <f>D4</f>
        <v>11285.24</v>
      </c>
    </row>
    <row r="11" spans="1:4">
      <c r="A11" s="108" t="s">
        <v>69</v>
      </c>
      <c r="B11" s="108"/>
      <c r="C11" s="108"/>
      <c r="D11" s="25">
        <f>SUM(D4:D4)</f>
        <v>11285.24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1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2">SUM(C47:C52)</f>
        <v>0</v>
      </c>
      <c r="D53" s="31">
        <f t="shared" si="2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3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4">SUM(D56:D57)</f>
        <v>0</v>
      </c>
    </row>
    <row r="59" spans="1:4">
      <c r="A59" s="95" t="s">
        <v>114</v>
      </c>
      <c r="B59" s="95"/>
      <c r="C59" s="95"/>
      <c r="D59" s="25">
        <f t="shared" ref="D59" si="5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6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7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11285.24</v>
      </c>
    </row>
    <row r="83" spans="1:4">
      <c r="A83" s="96"/>
      <c r="B83" s="97" t="s">
        <v>134</v>
      </c>
      <c r="C83" s="97"/>
      <c r="D83" s="28">
        <f t="shared" ref="D83" si="8">D35</f>
        <v>0</v>
      </c>
    </row>
    <row r="84" spans="1:4">
      <c r="A84" s="96"/>
      <c r="B84" s="97" t="s">
        <v>135</v>
      </c>
      <c r="C84" s="97"/>
      <c r="D84" s="28">
        <f t="shared" ref="D84" si="9">D44</f>
        <v>0</v>
      </c>
    </row>
    <row r="85" spans="1:4">
      <c r="A85" s="96"/>
      <c r="B85" s="97" t="s">
        <v>136</v>
      </c>
      <c r="C85" s="97"/>
      <c r="D85" s="28">
        <f t="shared" ref="D85" si="10">D59</f>
        <v>0</v>
      </c>
    </row>
    <row r="86" spans="1:4">
      <c r="A86" s="96"/>
      <c r="B86" s="97" t="s">
        <v>137</v>
      </c>
      <c r="C86" s="97"/>
      <c r="D86" s="28">
        <f t="shared" ref="D86" si="11">D66</f>
        <v>0</v>
      </c>
    </row>
    <row r="87" spans="1:4">
      <c r="A87" s="96"/>
      <c r="B87" s="99" t="s">
        <v>75</v>
      </c>
      <c r="C87" s="99"/>
      <c r="D87" s="28">
        <f>SUM(D82:D86)</f>
        <v>11285.24</v>
      </c>
    </row>
    <row r="88" spans="1:4">
      <c r="A88" s="96"/>
      <c r="B88" s="97" t="s">
        <v>138</v>
      </c>
      <c r="C88" s="97"/>
      <c r="D88" s="28">
        <f t="shared" ref="D88" si="12">D79</f>
        <v>0</v>
      </c>
    </row>
    <row r="89" spans="1:4">
      <c r="A89" s="95" t="s">
        <v>139</v>
      </c>
      <c r="B89" s="95"/>
      <c r="C89" s="95"/>
      <c r="D89" s="25">
        <f>SUM(D87:D88)</f>
        <v>11285.24</v>
      </c>
    </row>
    <row r="90" spans="1:4">
      <c r="A90" s="95" t="s">
        <v>140</v>
      </c>
      <c r="B90" s="95"/>
      <c r="C90" s="95"/>
      <c r="D90" s="25">
        <f>D87*D7</f>
        <v>45140.959999999999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11285.24</v>
      </c>
    </row>
    <row r="94" spans="1:4">
      <c r="A94" s="96"/>
      <c r="B94" s="97" t="s">
        <v>143</v>
      </c>
      <c r="C94" s="97"/>
      <c r="D94" s="28">
        <f>D7*D93</f>
        <v>45140.959999999999</v>
      </c>
    </row>
    <row r="95" spans="1:4">
      <c r="A95" s="96"/>
      <c r="B95" s="97" t="s">
        <v>144</v>
      </c>
      <c r="C95" s="97"/>
      <c r="D95" s="28">
        <f>D93*12</f>
        <v>135422.88</v>
      </c>
    </row>
    <row r="96" spans="1:4">
      <c r="A96" s="96"/>
      <c r="B96" s="97" t="s">
        <v>145</v>
      </c>
      <c r="C96" s="97"/>
      <c r="D96" s="28">
        <f>D94*12</f>
        <v>541691.52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29" priority="9"/>
    <cfRule type="duplicateValues" dxfId="28" priority="10"/>
  </conditionalFormatting>
  <conditionalFormatting sqref="D5">
    <cfRule type="duplicateValues" dxfId="27" priority="3"/>
    <cfRule type="duplicateValues" dxfId="26" priority="4"/>
  </conditionalFormatting>
  <conditionalFormatting sqref="D9">
    <cfRule type="duplicateValues" dxfId="25" priority="1"/>
    <cfRule type="duplicateValues" dxfId="24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BDA13-6CE1-4076-88F6-08B2614597EA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51">
      <c r="A3" s="98" t="s">
        <v>62</v>
      </c>
      <c r="B3" s="98"/>
      <c r="C3" s="98"/>
      <c r="D3" s="19" t="s">
        <v>168</v>
      </c>
    </row>
    <row r="4" spans="1:4">
      <c r="A4" s="98" t="s">
        <v>64</v>
      </c>
      <c r="B4" s="98"/>
      <c r="C4" s="98"/>
      <c r="D4" s="20">
        <v>6448.47</v>
      </c>
    </row>
    <row r="5" spans="1:4" ht="51">
      <c r="A5" s="98" t="s">
        <v>65</v>
      </c>
      <c r="B5" s="98"/>
      <c r="C5" s="98"/>
      <c r="D5" s="19" t="s">
        <v>168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51">
      <c r="A9" s="95" t="s">
        <v>67</v>
      </c>
      <c r="B9" s="95"/>
      <c r="C9" s="95"/>
      <c r="D9" s="19" t="s">
        <v>168</v>
      </c>
    </row>
    <row r="10" spans="1:4">
      <c r="A10" s="22">
        <v>1</v>
      </c>
      <c r="B10" s="107" t="s">
        <v>68</v>
      </c>
      <c r="C10" s="107"/>
      <c r="D10" s="24">
        <f>D4</f>
        <v>6448.47</v>
      </c>
    </row>
    <row r="11" spans="1:4">
      <c r="A11" s="108" t="s">
        <v>69</v>
      </c>
      <c r="B11" s="108"/>
      <c r="C11" s="108"/>
      <c r="D11" s="25">
        <f>SUM(D4:D4)</f>
        <v>6448.47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6448.47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6448.47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6448.47</v>
      </c>
    </row>
    <row r="90" spans="1:4">
      <c r="A90" s="95" t="s">
        <v>140</v>
      </c>
      <c r="B90" s="95"/>
      <c r="C90" s="95"/>
      <c r="D90" s="25">
        <f>D87*D7</f>
        <v>12896.94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6448.47</v>
      </c>
    </row>
    <row r="94" spans="1:4">
      <c r="A94" s="96"/>
      <c r="B94" s="97" t="s">
        <v>143</v>
      </c>
      <c r="C94" s="97"/>
      <c r="D94" s="28">
        <f>D7*D93</f>
        <v>12896.94</v>
      </c>
    </row>
    <row r="95" spans="1:4">
      <c r="A95" s="96"/>
      <c r="B95" s="97" t="s">
        <v>144</v>
      </c>
      <c r="C95" s="97"/>
      <c r="D95" s="28">
        <f>D93*12</f>
        <v>77381.64</v>
      </c>
    </row>
    <row r="96" spans="1:4">
      <c r="A96" s="96"/>
      <c r="B96" s="97" t="s">
        <v>145</v>
      </c>
      <c r="C96" s="97"/>
      <c r="D96" s="28">
        <f>D94*12</f>
        <v>154763.28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23" priority="9"/>
    <cfRule type="duplicateValues" dxfId="22" priority="10"/>
  </conditionalFormatting>
  <conditionalFormatting sqref="D5">
    <cfRule type="duplicateValues" dxfId="21" priority="3"/>
    <cfRule type="duplicateValues" dxfId="20" priority="4"/>
  </conditionalFormatting>
  <conditionalFormatting sqref="D9">
    <cfRule type="duplicateValues" dxfId="19" priority="1"/>
    <cfRule type="duplicateValues" dxfId="18" priority="2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C29EE-1BFA-416B-A203-63F6257842A5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51">
      <c r="A3" s="98" t="s">
        <v>62</v>
      </c>
      <c r="B3" s="98"/>
      <c r="C3" s="98"/>
      <c r="D3" s="19" t="s">
        <v>169</v>
      </c>
    </row>
    <row r="4" spans="1:4">
      <c r="A4" s="98" t="s">
        <v>64</v>
      </c>
      <c r="B4" s="98"/>
      <c r="C4" s="98"/>
      <c r="D4" s="20">
        <v>11285.24</v>
      </c>
    </row>
    <row r="5" spans="1:4" ht="51">
      <c r="A5" s="98" t="s">
        <v>65</v>
      </c>
      <c r="B5" s="98"/>
      <c r="C5" s="98"/>
      <c r="D5" s="19" t="s">
        <v>169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4</v>
      </c>
    </row>
    <row r="8" spans="1:4">
      <c r="A8" s="1"/>
      <c r="B8" s="78"/>
      <c r="C8" s="2"/>
      <c r="D8" s="7"/>
    </row>
    <row r="9" spans="1:4" ht="51">
      <c r="A9" s="95" t="s">
        <v>67</v>
      </c>
      <c r="B9" s="95"/>
      <c r="C9" s="95"/>
      <c r="D9" s="19" t="s">
        <v>170</v>
      </c>
    </row>
    <row r="10" spans="1:4">
      <c r="A10" s="22">
        <v>1</v>
      </c>
      <c r="B10" s="107" t="s">
        <v>68</v>
      </c>
      <c r="C10" s="107"/>
      <c r="D10" s="24">
        <f>D4</f>
        <v>11285.24</v>
      </c>
    </row>
    <row r="11" spans="1:4">
      <c r="A11" s="108" t="s">
        <v>69</v>
      </c>
      <c r="B11" s="108"/>
      <c r="C11" s="108"/>
      <c r="D11" s="25">
        <f>SUM(D4:D4)</f>
        <v>11285.24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11285.24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11285.24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11285.24</v>
      </c>
    </row>
    <row r="90" spans="1:4">
      <c r="A90" s="95" t="s">
        <v>140</v>
      </c>
      <c r="B90" s="95"/>
      <c r="C90" s="95"/>
      <c r="D90" s="25">
        <f>D87*D7</f>
        <v>45140.959999999999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11285.24</v>
      </c>
    </row>
    <row r="94" spans="1:4">
      <c r="A94" s="96"/>
      <c r="B94" s="97" t="s">
        <v>143</v>
      </c>
      <c r="C94" s="97"/>
      <c r="D94" s="28">
        <f>D7*D93</f>
        <v>45140.959999999999</v>
      </c>
    </row>
    <row r="95" spans="1:4">
      <c r="A95" s="96"/>
      <c r="B95" s="97" t="s">
        <v>144</v>
      </c>
      <c r="C95" s="97"/>
      <c r="D95" s="28">
        <f>D93*12</f>
        <v>135422.88</v>
      </c>
    </row>
    <row r="96" spans="1:4">
      <c r="A96" s="96"/>
      <c r="B96" s="97" t="s">
        <v>145</v>
      </c>
      <c r="C96" s="97"/>
      <c r="D96" s="28">
        <f>D94*12</f>
        <v>541691.52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7" priority="9"/>
    <cfRule type="duplicateValues" dxfId="16" priority="10"/>
  </conditionalFormatting>
  <conditionalFormatting sqref="D5">
    <cfRule type="duplicateValues" dxfId="15" priority="3"/>
    <cfRule type="duplicateValues" dxfId="14" priority="4"/>
  </conditionalFormatting>
  <conditionalFormatting sqref="D9">
    <cfRule type="duplicateValues" dxfId="13" priority="1"/>
    <cfRule type="duplicateValues" dxfId="12" priority="2"/>
  </conditionalFormatting>
  <pageMargins left="0.51181102362204722" right="0.51181102362204722" top="0.78740157480314965" bottom="0.78740157480314965" header="0.31496062992125984" footer="0.31496062992125984"/>
  <pageSetup paperSize="9" scale="83" fitToHeight="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16736-7BE9-4545-B9F5-964608B7259C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51">
      <c r="A3" s="98" t="s">
        <v>62</v>
      </c>
      <c r="B3" s="98"/>
      <c r="C3" s="98"/>
      <c r="D3" s="19" t="s">
        <v>171</v>
      </c>
    </row>
    <row r="4" spans="1:4">
      <c r="A4" s="98" t="s">
        <v>64</v>
      </c>
      <c r="B4" s="98"/>
      <c r="C4" s="98"/>
      <c r="D4" s="20">
        <v>6448.47</v>
      </c>
    </row>
    <row r="5" spans="1:4" ht="51">
      <c r="A5" s="98" t="s">
        <v>65</v>
      </c>
      <c r="B5" s="98"/>
      <c r="C5" s="98"/>
      <c r="D5" s="19" t="s">
        <v>171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2</v>
      </c>
    </row>
    <row r="8" spans="1:4">
      <c r="A8" s="1"/>
      <c r="B8" s="78"/>
      <c r="C8" s="2"/>
      <c r="D8" s="7"/>
    </row>
    <row r="9" spans="1:4" ht="51">
      <c r="A9" s="95" t="s">
        <v>67</v>
      </c>
      <c r="B9" s="95"/>
      <c r="C9" s="95"/>
      <c r="D9" s="19" t="s">
        <v>171</v>
      </c>
    </row>
    <row r="10" spans="1:4">
      <c r="A10" s="22">
        <v>1</v>
      </c>
      <c r="B10" s="107" t="s">
        <v>68</v>
      </c>
      <c r="C10" s="107"/>
      <c r="D10" s="24">
        <f>D4</f>
        <v>6448.47</v>
      </c>
    </row>
    <row r="11" spans="1:4">
      <c r="A11" s="108" t="s">
        <v>69</v>
      </c>
      <c r="B11" s="108"/>
      <c r="C11" s="108"/>
      <c r="D11" s="25">
        <f>SUM(D4:D4)</f>
        <v>6448.47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6448.47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6448.47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6448.47</v>
      </c>
    </row>
    <row r="90" spans="1:4">
      <c r="A90" s="95" t="s">
        <v>140</v>
      </c>
      <c r="B90" s="95"/>
      <c r="C90" s="95"/>
      <c r="D90" s="25">
        <f>D87*D7</f>
        <v>12896.94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6448.47</v>
      </c>
    </row>
    <row r="94" spans="1:4">
      <c r="A94" s="96"/>
      <c r="B94" s="97" t="s">
        <v>143</v>
      </c>
      <c r="C94" s="97"/>
      <c r="D94" s="28">
        <f>D7*D93</f>
        <v>12896.94</v>
      </c>
    </row>
    <row r="95" spans="1:4">
      <c r="A95" s="96"/>
      <c r="B95" s="97" t="s">
        <v>144</v>
      </c>
      <c r="C95" s="97"/>
      <c r="D95" s="28">
        <f>D93*12</f>
        <v>77381.64</v>
      </c>
    </row>
    <row r="96" spans="1:4">
      <c r="A96" s="96"/>
      <c r="B96" s="97" t="s">
        <v>145</v>
      </c>
      <c r="C96" s="97"/>
      <c r="D96" s="28">
        <f>D94*12</f>
        <v>154763.28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11" priority="9"/>
    <cfRule type="duplicateValues" dxfId="10" priority="10"/>
  </conditionalFormatting>
  <conditionalFormatting sqref="D5">
    <cfRule type="duplicateValues" dxfId="9" priority="3"/>
    <cfRule type="duplicateValues" dxfId="8" priority="4"/>
  </conditionalFormatting>
  <conditionalFormatting sqref="D9">
    <cfRule type="duplicateValues" dxfId="7" priority="1"/>
    <cfRule type="duplicateValues" dxfId="6" priority="2"/>
  </conditionalFormatting>
  <pageMargins left="0.51181102362204722" right="0.51181102362204722" top="0.78740157480314965" bottom="0.78740157480314965" header="0.31496062992125984" footer="0.31496062992125984"/>
  <pageSetup paperSize="9" scale="83" fitToHeight="2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F477D-69E8-43B7-8DA3-E064571077E5}">
  <sheetPr>
    <pageSetUpPr fitToPage="1"/>
  </sheetPr>
  <dimension ref="A1:E99"/>
  <sheetViews>
    <sheetView tabSelected="1" zoomScale="130" zoomScaleNormal="130" workbookViewId="0">
      <selection activeCell="D71" sqref="D71"/>
    </sheetView>
  </sheetViews>
  <sheetFormatPr defaultRowHeight="15"/>
  <cols>
    <col min="1" max="1" width="14.85546875" customWidth="1"/>
    <col min="2" max="2" width="50" style="81" customWidth="1"/>
    <col min="3" max="3" width="12.42578125" customWidth="1"/>
    <col min="4" max="4" width="30" style="8" customWidth="1"/>
    <col min="5" max="5" width="15.140625" customWidth="1"/>
    <col min="6" max="6" width="12.7109375" bestFit="1" customWidth="1"/>
  </cols>
  <sheetData>
    <row r="1" spans="1:4">
      <c r="A1" s="13"/>
      <c r="B1" s="77"/>
      <c r="C1" s="14"/>
      <c r="D1" s="15"/>
    </row>
    <row r="2" spans="1:4">
      <c r="A2" s="94" t="s">
        <v>61</v>
      </c>
      <c r="B2" s="94"/>
      <c r="C2" s="94"/>
      <c r="D2" s="94"/>
    </row>
    <row r="3" spans="1:4" ht="38.25">
      <c r="A3" s="98" t="s">
        <v>62</v>
      </c>
      <c r="B3" s="98"/>
      <c r="C3" s="98"/>
      <c r="D3" s="19" t="s">
        <v>172</v>
      </c>
    </row>
    <row r="4" spans="1:4">
      <c r="A4" s="98" t="s">
        <v>64</v>
      </c>
      <c r="B4" s="98"/>
      <c r="C4" s="98"/>
      <c r="D4" s="20">
        <v>14474.54</v>
      </c>
    </row>
    <row r="5" spans="1:4" ht="38.25">
      <c r="A5" s="98" t="s">
        <v>65</v>
      </c>
      <c r="B5" s="98"/>
      <c r="C5" s="98"/>
      <c r="D5" s="19" t="s">
        <v>172</v>
      </c>
    </row>
    <row r="6" spans="1:4">
      <c r="A6" s="105"/>
      <c r="B6" s="105"/>
      <c r="C6" s="105"/>
      <c r="D6" s="105"/>
    </row>
    <row r="7" spans="1:4">
      <c r="A7" s="110" t="s">
        <v>66</v>
      </c>
      <c r="B7" s="110"/>
      <c r="C7" s="110"/>
      <c r="D7" s="49">
        <v>1</v>
      </c>
    </row>
    <row r="8" spans="1:4">
      <c r="A8" s="1"/>
      <c r="B8" s="78"/>
      <c r="C8" s="2"/>
      <c r="D8" s="7"/>
    </row>
    <row r="9" spans="1:4" ht="38.25">
      <c r="A9" s="95" t="s">
        <v>67</v>
      </c>
      <c r="B9" s="95"/>
      <c r="C9" s="95"/>
      <c r="D9" s="19" t="s">
        <v>172</v>
      </c>
    </row>
    <row r="10" spans="1:4">
      <c r="A10" s="22">
        <v>1</v>
      </c>
      <c r="B10" s="107" t="s">
        <v>68</v>
      </c>
      <c r="C10" s="107"/>
      <c r="D10" s="24">
        <f>D4</f>
        <v>14474.54</v>
      </c>
    </row>
    <row r="11" spans="1:4">
      <c r="A11" s="108" t="s">
        <v>69</v>
      </c>
      <c r="B11" s="108"/>
      <c r="C11" s="108"/>
      <c r="D11" s="25">
        <f>SUM(D4:D4)</f>
        <v>14474.54</v>
      </c>
    </row>
    <row r="12" spans="1:4">
      <c r="A12" s="1"/>
      <c r="B12" s="3"/>
      <c r="C12" s="3"/>
      <c r="D12" s="6"/>
    </row>
    <row r="13" spans="1:4">
      <c r="A13" s="95" t="s">
        <v>70</v>
      </c>
      <c r="B13" s="95"/>
      <c r="C13" s="95"/>
      <c r="D13" s="102"/>
    </row>
    <row r="14" spans="1:4">
      <c r="A14" s="96" t="s">
        <v>71</v>
      </c>
      <c r="B14" s="26" t="s">
        <v>72</v>
      </c>
      <c r="C14" s="27"/>
      <c r="D14" s="28"/>
    </row>
    <row r="15" spans="1:4">
      <c r="A15" s="96"/>
      <c r="B15" s="26" t="s">
        <v>73</v>
      </c>
      <c r="C15" s="27"/>
      <c r="D15" s="28"/>
    </row>
    <row r="16" spans="1:4" ht="25.5">
      <c r="A16" s="96"/>
      <c r="B16" s="26" t="s">
        <v>74</v>
      </c>
      <c r="C16" s="27"/>
      <c r="D16" s="28"/>
    </row>
    <row r="17" spans="1:4">
      <c r="A17" s="96"/>
      <c r="B17" s="29" t="s">
        <v>75</v>
      </c>
      <c r="C17" s="30">
        <f t="shared" ref="C17:D17" si="0">SUM(C14:C16)</f>
        <v>0</v>
      </c>
      <c r="D17" s="31">
        <f t="shared" si="0"/>
        <v>0</v>
      </c>
    </row>
    <row r="18" spans="1:4">
      <c r="A18" s="96" t="s">
        <v>76</v>
      </c>
      <c r="B18" s="26" t="s">
        <v>77</v>
      </c>
      <c r="C18" s="32"/>
      <c r="D18" s="28"/>
    </row>
    <row r="19" spans="1:4">
      <c r="A19" s="96"/>
      <c r="B19" s="26" t="s">
        <v>78</v>
      </c>
      <c r="C19" s="32"/>
      <c r="D19" s="28"/>
    </row>
    <row r="20" spans="1:4">
      <c r="A20" s="96"/>
      <c r="B20" s="26" t="s">
        <v>79</v>
      </c>
      <c r="C20" s="32"/>
      <c r="D20" s="28"/>
    </row>
    <row r="21" spans="1:4">
      <c r="A21" s="96"/>
      <c r="B21" s="26" t="s">
        <v>80</v>
      </c>
      <c r="C21" s="32"/>
      <c r="D21" s="28"/>
    </row>
    <row r="22" spans="1:4">
      <c r="A22" s="96"/>
      <c r="B22" s="26" t="s">
        <v>81</v>
      </c>
      <c r="C22" s="27"/>
      <c r="D22" s="28"/>
    </row>
    <row r="23" spans="1:4">
      <c r="A23" s="96"/>
      <c r="B23" s="26" t="s">
        <v>82</v>
      </c>
      <c r="C23" s="27"/>
      <c r="D23" s="28"/>
    </row>
    <row r="24" spans="1:4">
      <c r="A24" s="96"/>
      <c r="B24" s="26" t="s">
        <v>83</v>
      </c>
      <c r="C24" s="27"/>
      <c r="D24" s="28"/>
    </row>
    <row r="25" spans="1:4">
      <c r="A25" s="96"/>
      <c r="B25" s="26" t="s">
        <v>84</v>
      </c>
      <c r="C25" s="27"/>
      <c r="D25" s="28"/>
    </row>
    <row r="26" spans="1:4">
      <c r="A26" s="96"/>
      <c r="B26" s="29" t="s">
        <v>75</v>
      </c>
      <c r="C26" s="33">
        <f t="shared" ref="C26" si="1">SUM(C18:C25)</f>
        <v>0</v>
      </c>
      <c r="D26" s="31">
        <f>SUM(D18:D25)</f>
        <v>0</v>
      </c>
    </row>
    <row r="27" spans="1:4">
      <c r="A27" s="34"/>
      <c r="B27" s="35" t="s">
        <v>85</v>
      </c>
      <c r="C27" s="36"/>
      <c r="D27" s="28"/>
    </row>
    <row r="28" spans="1:4">
      <c r="A28" s="109" t="s">
        <v>86</v>
      </c>
      <c r="B28" s="37" t="s">
        <v>87</v>
      </c>
      <c r="C28" s="38"/>
      <c r="D28" s="39"/>
    </row>
    <row r="29" spans="1:4">
      <c r="A29" s="109"/>
      <c r="B29" s="26" t="s">
        <v>88</v>
      </c>
      <c r="C29" s="40"/>
      <c r="D29" s="28"/>
    </row>
    <row r="30" spans="1:4">
      <c r="A30" s="109"/>
      <c r="B30" s="23" t="s">
        <v>89</v>
      </c>
      <c r="C30" s="41"/>
      <c r="D30" s="28"/>
    </row>
    <row r="31" spans="1:4">
      <c r="A31" s="109"/>
      <c r="B31" s="23" t="s">
        <v>90</v>
      </c>
      <c r="C31" s="40"/>
      <c r="D31" s="28"/>
    </row>
    <row r="32" spans="1:4">
      <c r="A32" s="109"/>
      <c r="B32" s="23" t="s">
        <v>91</v>
      </c>
      <c r="C32" s="40"/>
      <c r="D32" s="28"/>
    </row>
    <row r="33" spans="1:5">
      <c r="A33" s="109"/>
      <c r="B33" s="23" t="s">
        <v>92</v>
      </c>
      <c r="C33" s="42"/>
      <c r="D33" s="28"/>
    </row>
    <row r="34" spans="1:5">
      <c r="A34" s="109"/>
      <c r="B34" s="103" t="s">
        <v>75</v>
      </c>
      <c r="C34" s="103"/>
      <c r="D34" s="31">
        <f>SUM(D28:D33)</f>
        <v>0</v>
      </c>
    </row>
    <row r="35" spans="1:5">
      <c r="A35" s="95" t="s">
        <v>93</v>
      </c>
      <c r="B35" s="95"/>
      <c r="C35" s="95"/>
      <c r="D35" s="25">
        <f>D17+D26+D34</f>
        <v>0</v>
      </c>
    </row>
    <row r="36" spans="1:5">
      <c r="A36" s="1"/>
      <c r="B36" s="79"/>
      <c r="C36" s="4"/>
      <c r="D36" s="7"/>
    </row>
    <row r="37" spans="1:5">
      <c r="A37" s="95" t="s">
        <v>94</v>
      </c>
      <c r="B37" s="95"/>
      <c r="C37" s="95"/>
      <c r="D37" s="102"/>
    </row>
    <row r="38" spans="1:5">
      <c r="A38" s="96">
        <v>3</v>
      </c>
      <c r="B38" s="26" t="s">
        <v>95</v>
      </c>
      <c r="C38" s="44"/>
      <c r="D38" s="28"/>
    </row>
    <row r="39" spans="1:5">
      <c r="A39" s="96"/>
      <c r="B39" s="26" t="s">
        <v>96</v>
      </c>
      <c r="C39" s="44"/>
      <c r="D39" s="28"/>
    </row>
    <row r="40" spans="1:5" ht="25.5">
      <c r="A40" s="96"/>
      <c r="B40" s="26" t="s">
        <v>173</v>
      </c>
      <c r="C40" s="44"/>
      <c r="D40" s="28"/>
    </row>
    <row r="41" spans="1:5">
      <c r="A41" s="96"/>
      <c r="B41" s="26" t="s">
        <v>174</v>
      </c>
      <c r="C41" s="44"/>
      <c r="D41" s="28"/>
    </row>
    <row r="42" spans="1:5" ht="25.5">
      <c r="A42" s="96"/>
      <c r="B42" s="26" t="s">
        <v>99</v>
      </c>
      <c r="C42" s="44"/>
      <c r="D42" s="28"/>
    </row>
    <row r="43" spans="1:5" ht="25.5">
      <c r="A43" s="96"/>
      <c r="B43" s="26" t="s">
        <v>100</v>
      </c>
      <c r="C43" s="44"/>
      <c r="D43" s="28"/>
      <c r="E43" s="16"/>
    </row>
    <row r="44" spans="1:5">
      <c r="A44" s="95" t="s">
        <v>101</v>
      </c>
      <c r="B44" s="95"/>
      <c r="C44" s="95"/>
      <c r="D44" s="25">
        <f t="shared" ref="D44" si="2">SUM(D38:D43)</f>
        <v>0</v>
      </c>
    </row>
    <row r="45" spans="1:5">
      <c r="A45" s="1"/>
      <c r="B45" s="78"/>
      <c r="C45" s="2"/>
      <c r="D45" s="7"/>
    </row>
    <row r="46" spans="1:5">
      <c r="A46" s="95" t="s">
        <v>102</v>
      </c>
      <c r="B46" s="95"/>
      <c r="C46" s="95"/>
      <c r="D46" s="102"/>
    </row>
    <row r="47" spans="1:5">
      <c r="A47" s="96" t="s">
        <v>103</v>
      </c>
      <c r="B47" s="26" t="s">
        <v>104</v>
      </c>
      <c r="C47" s="45"/>
      <c r="D47" s="28"/>
    </row>
    <row r="48" spans="1:5">
      <c r="A48" s="96"/>
      <c r="B48" s="37" t="s">
        <v>105</v>
      </c>
      <c r="C48" s="45"/>
      <c r="D48" s="28"/>
    </row>
    <row r="49" spans="1:4">
      <c r="A49" s="96"/>
      <c r="B49" s="37" t="s">
        <v>106</v>
      </c>
      <c r="C49" s="45"/>
      <c r="D49" s="28"/>
    </row>
    <row r="50" spans="1:4">
      <c r="A50" s="96"/>
      <c r="B50" s="26" t="s">
        <v>107</v>
      </c>
      <c r="C50" s="45"/>
      <c r="D50" s="28"/>
    </row>
    <row r="51" spans="1:4">
      <c r="A51" s="96"/>
      <c r="B51" s="26" t="s">
        <v>108</v>
      </c>
      <c r="C51" s="45"/>
      <c r="D51" s="28"/>
    </row>
    <row r="52" spans="1:4">
      <c r="A52" s="96"/>
      <c r="B52" s="26" t="s">
        <v>109</v>
      </c>
      <c r="C52" s="45"/>
      <c r="D52" s="28"/>
    </row>
    <row r="53" spans="1:4">
      <c r="A53" s="96"/>
      <c r="B53" s="29" t="s">
        <v>75</v>
      </c>
      <c r="C53" s="30">
        <f t="shared" ref="C53:D53" si="3">SUM(C47:C52)</f>
        <v>0</v>
      </c>
      <c r="D53" s="31">
        <f t="shared" si="3"/>
        <v>0</v>
      </c>
    </row>
    <row r="54" spans="1:4">
      <c r="A54" s="96"/>
      <c r="B54" s="26" t="s">
        <v>110</v>
      </c>
      <c r="C54" s="45"/>
      <c r="D54" s="28"/>
    </row>
    <row r="55" spans="1:4">
      <c r="A55" s="96"/>
      <c r="B55" s="103" t="s">
        <v>75</v>
      </c>
      <c r="C55" s="103"/>
      <c r="D55" s="31">
        <f t="shared" ref="D55" si="4">SUM(D53:D54)</f>
        <v>0</v>
      </c>
    </row>
    <row r="56" spans="1:4">
      <c r="A56" s="96" t="s">
        <v>111</v>
      </c>
      <c r="B56" s="26" t="s">
        <v>112</v>
      </c>
      <c r="C56" s="45"/>
      <c r="D56" s="28"/>
    </row>
    <row r="57" spans="1:4">
      <c r="A57" s="96"/>
      <c r="B57" s="26" t="s">
        <v>113</v>
      </c>
      <c r="C57" s="45"/>
      <c r="D57" s="28"/>
    </row>
    <row r="58" spans="1:4">
      <c r="A58" s="96"/>
      <c r="B58" s="103" t="s">
        <v>75</v>
      </c>
      <c r="C58" s="103"/>
      <c r="D58" s="31">
        <f t="shared" ref="D58" si="5">SUM(D56:D57)</f>
        <v>0</v>
      </c>
    </row>
    <row r="59" spans="1:4">
      <c r="A59" s="95" t="s">
        <v>114</v>
      </c>
      <c r="B59" s="95"/>
      <c r="C59" s="95"/>
      <c r="D59" s="25">
        <f t="shared" ref="D59" si="6">D55+D58</f>
        <v>0</v>
      </c>
    </row>
    <row r="60" spans="1:4">
      <c r="A60" s="1"/>
      <c r="B60" s="78"/>
      <c r="C60" s="2"/>
      <c r="D60" s="7"/>
    </row>
    <row r="61" spans="1:4">
      <c r="A61" s="95" t="s">
        <v>115</v>
      </c>
      <c r="B61" s="95"/>
      <c r="C61" s="95"/>
      <c r="D61" s="102"/>
    </row>
    <row r="62" spans="1:4">
      <c r="A62" s="96">
        <v>5</v>
      </c>
      <c r="B62" s="26" t="s">
        <v>116</v>
      </c>
      <c r="C62" s="46"/>
      <c r="D62" s="47"/>
    </row>
    <row r="63" spans="1:4">
      <c r="A63" s="96"/>
      <c r="B63" s="26" t="s">
        <v>117</v>
      </c>
      <c r="C63" s="46"/>
      <c r="D63" s="28"/>
    </row>
    <row r="64" spans="1:4">
      <c r="A64" s="96"/>
      <c r="B64" s="26" t="s">
        <v>118</v>
      </c>
      <c r="C64" s="48"/>
      <c r="D64" s="47"/>
    </row>
    <row r="65" spans="1:4">
      <c r="A65" s="96"/>
      <c r="B65" s="26" t="s">
        <v>109</v>
      </c>
      <c r="C65" s="46"/>
      <c r="D65" s="47"/>
    </row>
    <row r="66" spans="1:4">
      <c r="A66" s="95" t="s">
        <v>119</v>
      </c>
      <c r="B66" s="95"/>
      <c r="C66" s="95"/>
      <c r="D66" s="25">
        <f t="shared" ref="D66" si="7">SUM(D62:D65)</f>
        <v>0</v>
      </c>
    </row>
    <row r="67" spans="1:4">
      <c r="A67" s="1"/>
      <c r="B67" s="78"/>
      <c r="C67" s="2"/>
      <c r="D67" s="7"/>
    </row>
    <row r="68" spans="1:4">
      <c r="A68" s="95" t="s">
        <v>120</v>
      </c>
      <c r="B68" s="95"/>
      <c r="C68" s="95"/>
      <c r="D68" s="102"/>
    </row>
    <row r="69" spans="1:4">
      <c r="A69" s="96">
        <v>6</v>
      </c>
      <c r="B69" s="26" t="s">
        <v>121</v>
      </c>
      <c r="C69" s="44"/>
      <c r="D69" s="28"/>
    </row>
    <row r="70" spans="1:4">
      <c r="A70" s="96"/>
      <c r="B70" s="26" t="s">
        <v>122</v>
      </c>
      <c r="C70" s="44"/>
      <c r="D70" s="28"/>
    </row>
    <row r="71" spans="1:4">
      <c r="A71" s="96"/>
      <c r="B71" s="26" t="s">
        <v>123</v>
      </c>
      <c r="C71" s="43"/>
      <c r="D71" s="28"/>
    </row>
    <row r="72" spans="1:4">
      <c r="A72" s="96"/>
      <c r="B72" s="80" t="s">
        <v>124</v>
      </c>
      <c r="C72" s="44">
        <f>SUM(C73:C78)</f>
        <v>0</v>
      </c>
      <c r="D72" s="28">
        <f>D71/(1-$C72)-D71</f>
        <v>0</v>
      </c>
    </row>
    <row r="73" spans="1:4">
      <c r="A73" s="96"/>
      <c r="B73" s="26" t="s">
        <v>125</v>
      </c>
      <c r="C73" s="44"/>
      <c r="D73" s="28"/>
    </row>
    <row r="74" spans="1:4">
      <c r="A74" s="96"/>
      <c r="B74" s="26" t="s">
        <v>126</v>
      </c>
      <c r="C74" s="44"/>
      <c r="D74" s="28"/>
    </row>
    <row r="75" spans="1:4">
      <c r="A75" s="96"/>
      <c r="B75" s="26" t="s">
        <v>127</v>
      </c>
      <c r="C75" s="44"/>
      <c r="D75" s="28"/>
    </row>
    <row r="76" spans="1:4">
      <c r="A76" s="96"/>
      <c r="B76" s="26" t="s">
        <v>128</v>
      </c>
      <c r="C76" s="44"/>
      <c r="D76" s="28"/>
    </row>
    <row r="77" spans="1:4">
      <c r="A77" s="96"/>
      <c r="B77" s="26" t="s">
        <v>129</v>
      </c>
      <c r="C77" s="44"/>
      <c r="D77" s="28"/>
    </row>
    <row r="78" spans="1:4">
      <c r="A78" s="96"/>
      <c r="B78" s="26" t="s">
        <v>130</v>
      </c>
      <c r="C78" s="44"/>
      <c r="D78" s="28"/>
    </row>
    <row r="79" spans="1:4">
      <c r="A79" s="95" t="s">
        <v>131</v>
      </c>
      <c r="B79" s="95"/>
      <c r="C79" s="95"/>
      <c r="D79" s="25">
        <f t="shared" ref="D79" si="8">D69+D70+D72</f>
        <v>0</v>
      </c>
    </row>
    <row r="80" spans="1:4">
      <c r="A80" s="1"/>
      <c r="B80" s="78"/>
      <c r="C80" s="2"/>
      <c r="D80" s="7"/>
    </row>
    <row r="81" spans="1:4">
      <c r="A81" s="95" t="s">
        <v>132</v>
      </c>
      <c r="B81" s="95"/>
      <c r="C81" s="95"/>
      <c r="D81" s="95"/>
    </row>
    <row r="82" spans="1:4">
      <c r="A82" s="96">
        <v>7</v>
      </c>
      <c r="B82" s="97" t="s">
        <v>133</v>
      </c>
      <c r="C82" s="97"/>
      <c r="D82" s="28">
        <f>D11</f>
        <v>14474.54</v>
      </c>
    </row>
    <row r="83" spans="1:4">
      <c r="A83" s="96"/>
      <c r="B83" s="97" t="s">
        <v>134</v>
      </c>
      <c r="C83" s="97"/>
      <c r="D83" s="28">
        <f t="shared" ref="D83" si="9">D35</f>
        <v>0</v>
      </c>
    </row>
    <row r="84" spans="1:4">
      <c r="A84" s="96"/>
      <c r="B84" s="97" t="s">
        <v>135</v>
      </c>
      <c r="C84" s="97"/>
      <c r="D84" s="28">
        <f t="shared" ref="D84" si="10">D44</f>
        <v>0</v>
      </c>
    </row>
    <row r="85" spans="1:4">
      <c r="A85" s="96"/>
      <c r="B85" s="97" t="s">
        <v>136</v>
      </c>
      <c r="C85" s="97"/>
      <c r="D85" s="28">
        <f t="shared" ref="D85" si="11">D59</f>
        <v>0</v>
      </c>
    </row>
    <row r="86" spans="1:4">
      <c r="A86" s="96"/>
      <c r="B86" s="97" t="s">
        <v>137</v>
      </c>
      <c r="C86" s="97"/>
      <c r="D86" s="28">
        <f t="shared" ref="D86" si="12">D66</f>
        <v>0</v>
      </c>
    </row>
    <row r="87" spans="1:4">
      <c r="A87" s="96"/>
      <c r="B87" s="99" t="s">
        <v>75</v>
      </c>
      <c r="C87" s="99"/>
      <c r="D87" s="28">
        <f>SUM(D82:D86)</f>
        <v>14474.54</v>
      </c>
    </row>
    <row r="88" spans="1:4">
      <c r="A88" s="96"/>
      <c r="B88" s="97" t="s">
        <v>138</v>
      </c>
      <c r="C88" s="97"/>
      <c r="D88" s="28">
        <f t="shared" ref="D88" si="13">D79</f>
        <v>0</v>
      </c>
    </row>
    <row r="89" spans="1:4">
      <c r="A89" s="95" t="s">
        <v>139</v>
      </c>
      <c r="B89" s="95"/>
      <c r="C89" s="95"/>
      <c r="D89" s="25">
        <f>SUM(D87:D88)</f>
        <v>14474.54</v>
      </c>
    </row>
    <row r="90" spans="1:4">
      <c r="A90" s="95" t="s">
        <v>140</v>
      </c>
      <c r="B90" s="95"/>
      <c r="C90" s="95"/>
      <c r="D90" s="25">
        <f>D87*D7</f>
        <v>14474.54</v>
      </c>
    </row>
    <row r="91" spans="1:4">
      <c r="A91" s="5"/>
      <c r="B91" s="78"/>
      <c r="C91" s="2"/>
      <c r="D91" s="7"/>
    </row>
    <row r="92" spans="1:4">
      <c r="A92" s="95" t="s">
        <v>141</v>
      </c>
      <c r="B92" s="95"/>
      <c r="C92" s="95"/>
      <c r="D92" s="95"/>
    </row>
    <row r="93" spans="1:4">
      <c r="A93" s="96">
        <v>8</v>
      </c>
      <c r="B93" s="97" t="s">
        <v>142</v>
      </c>
      <c r="C93" s="97"/>
      <c r="D93" s="28">
        <f>D89</f>
        <v>14474.54</v>
      </c>
    </row>
    <row r="94" spans="1:4">
      <c r="A94" s="96"/>
      <c r="B94" s="97" t="s">
        <v>143</v>
      </c>
      <c r="C94" s="97"/>
      <c r="D94" s="28">
        <f>D7*D93</f>
        <v>14474.54</v>
      </c>
    </row>
    <row r="95" spans="1:4">
      <c r="A95" s="96"/>
      <c r="B95" s="97" t="s">
        <v>144</v>
      </c>
      <c r="C95" s="97"/>
      <c r="D95" s="28">
        <f>D93*12</f>
        <v>173694.48</v>
      </c>
    </row>
    <row r="96" spans="1:4">
      <c r="A96" s="96"/>
      <c r="B96" s="97" t="s">
        <v>145</v>
      </c>
      <c r="C96" s="97"/>
      <c r="D96" s="28">
        <f>D94*12</f>
        <v>173694.48</v>
      </c>
    </row>
    <row r="98" spans="1:4" ht="62.25" customHeight="1">
      <c r="A98" s="82" t="s">
        <v>175</v>
      </c>
      <c r="B98" s="104" t="s">
        <v>97</v>
      </c>
      <c r="C98" s="104"/>
      <c r="D98" s="104"/>
    </row>
    <row r="99" spans="1:4" ht="64.5" customHeight="1">
      <c r="A99" s="82" t="s">
        <v>176</v>
      </c>
      <c r="B99" s="104" t="s">
        <v>98</v>
      </c>
      <c r="C99" s="104"/>
      <c r="D99" s="104"/>
    </row>
  </sheetData>
  <mergeCells count="49">
    <mergeCell ref="B98:D98"/>
    <mergeCell ref="B99:D99"/>
    <mergeCell ref="A89:C89"/>
    <mergeCell ref="A90:C90"/>
    <mergeCell ref="A92:D92"/>
    <mergeCell ref="A93:A96"/>
    <mergeCell ref="B93:C93"/>
    <mergeCell ref="B94:C94"/>
    <mergeCell ref="B95:C95"/>
    <mergeCell ref="B96:C96"/>
    <mergeCell ref="A81:D81"/>
    <mergeCell ref="A82:A88"/>
    <mergeCell ref="B82:C82"/>
    <mergeCell ref="B83:C83"/>
    <mergeCell ref="B84:C84"/>
    <mergeCell ref="B85:C85"/>
    <mergeCell ref="B86:C86"/>
    <mergeCell ref="B87:C87"/>
    <mergeCell ref="B88:C88"/>
    <mergeCell ref="A79:C79"/>
    <mergeCell ref="A46:D46"/>
    <mergeCell ref="A47:A55"/>
    <mergeCell ref="B55:C55"/>
    <mergeCell ref="A56:A58"/>
    <mergeCell ref="B58:C58"/>
    <mergeCell ref="A59:C59"/>
    <mergeCell ref="A61:D61"/>
    <mergeCell ref="A62:A65"/>
    <mergeCell ref="A66:C66"/>
    <mergeCell ref="A68:D68"/>
    <mergeCell ref="A69:A78"/>
    <mergeCell ref="A44:C44"/>
    <mergeCell ref="A9:C9"/>
    <mergeCell ref="B10:C10"/>
    <mergeCell ref="A11:C11"/>
    <mergeCell ref="A13:D13"/>
    <mergeCell ref="A14:A17"/>
    <mergeCell ref="A18:A26"/>
    <mergeCell ref="A28:A34"/>
    <mergeCell ref="B34:C34"/>
    <mergeCell ref="A35:C35"/>
    <mergeCell ref="A37:D37"/>
    <mergeCell ref="A38:A43"/>
    <mergeCell ref="A7:C7"/>
    <mergeCell ref="A2:D2"/>
    <mergeCell ref="A3:C3"/>
    <mergeCell ref="A4:C4"/>
    <mergeCell ref="A5:C5"/>
    <mergeCell ref="A6:D6"/>
  </mergeCells>
  <conditionalFormatting sqref="D3">
    <cfRule type="duplicateValues" dxfId="5" priority="1"/>
    <cfRule type="duplicateValues" dxfId="4" priority="2"/>
  </conditionalFormatting>
  <conditionalFormatting sqref="D5">
    <cfRule type="duplicateValues" dxfId="3" priority="3"/>
    <cfRule type="duplicateValues" dxfId="2" priority="4"/>
  </conditionalFormatting>
  <conditionalFormatting sqref="D9">
    <cfRule type="duplicateValues" dxfId="1" priority="5"/>
    <cfRule type="duplicateValues" dxfId="0" priority="6"/>
  </conditionalFormatting>
  <pageMargins left="0.51181102362204722" right="0.51181102362204722" top="0.78740157480314965" bottom="0.78740157480314965" header="0.31496062992125984" footer="0.31496062992125984"/>
  <pageSetup paperSize="9" scale="86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0eadfd-590d-456f-acfb-f6ec2b420f4c">
      <Terms xmlns="http://schemas.microsoft.com/office/infopath/2007/PartnerControls"/>
    </lcf76f155ced4ddcb4097134ff3c332f>
    <TaxCatchAll xmlns="eea01e59-10d9-476f-9b01-f54a9dd9efe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94A61AB695C24CAF30E0B98E00FF42" ma:contentTypeVersion="14" ma:contentTypeDescription="Crie um novo documento." ma:contentTypeScope="" ma:versionID="766fe54f35664343dab32bf796125491">
  <xsd:schema xmlns:xsd="http://www.w3.org/2001/XMLSchema" xmlns:xs="http://www.w3.org/2001/XMLSchema" xmlns:p="http://schemas.microsoft.com/office/2006/metadata/properties" xmlns:ns2="0c0eadfd-590d-456f-acfb-f6ec2b420f4c" xmlns:ns3="eea01e59-10d9-476f-9b01-f54a9dd9efe5" targetNamespace="http://schemas.microsoft.com/office/2006/metadata/properties" ma:root="true" ma:fieldsID="112551265960b6a642f6311bf5becaf7" ns2:_="" ns3:_="">
    <xsd:import namespace="0c0eadfd-590d-456f-acfb-f6ec2b420f4c"/>
    <xsd:import namespace="eea01e59-10d9-476f-9b01-f54a9dd9e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0eadfd-590d-456f-acfb-f6ec2b420f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01e59-10d9-476f-9b01-f54a9dd9ef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ca22d02-62f2-4c9e-8e43-1fb00fa7eec3}" ma:internalName="TaxCatchAll" ma:showField="CatchAllData" ma:web="eea01e59-10d9-476f-9b01-f54a9dd9ef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C1F142-B474-4957-B46D-10B09FC40B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F24FF9-A046-4F49-B475-B2777E859011}">
  <ds:schemaRefs>
    <ds:schemaRef ds:uri="88c5e250-34ac-406b-9a1c-9751a03ddfa2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678938b2-5cbb-4960-8d20-174b314d1b69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0c0eadfd-590d-456f-acfb-f6ec2b420f4c"/>
    <ds:schemaRef ds:uri="eea01e59-10d9-476f-9b01-f54a9dd9efe5"/>
  </ds:schemaRefs>
</ds:datastoreItem>
</file>

<file path=customXml/itemProps3.xml><?xml version="1.0" encoding="utf-8"?>
<ds:datastoreItem xmlns:ds="http://schemas.openxmlformats.org/officeDocument/2006/customXml" ds:itemID="{E0CD42CB-EA86-4937-AEE0-434C64D9A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30</vt:i4>
      </vt:variant>
      <vt:variant>
        <vt:lpstr>Intervalos Nomeados</vt:lpstr>
      </vt:variant>
      <vt:variant>
        <vt:i4>30</vt:i4>
      </vt:variant>
    </vt:vector>
  </HeadingPairs>
  <TitlesOfParts>
    <vt:vector size="60" baseType="lpstr">
      <vt:lpstr>Resumo</vt:lpstr>
      <vt:lpstr>ITEM1</vt:lpstr>
      <vt:lpstr>PESQUISA - ITEM 2</vt:lpstr>
      <vt:lpstr>PERFIL 1</vt:lpstr>
      <vt:lpstr>PERFIL 2</vt:lpstr>
      <vt:lpstr>PERFIL 3</vt:lpstr>
      <vt:lpstr>PERFIL 4</vt:lpstr>
      <vt:lpstr>PERFIL 5</vt:lpstr>
      <vt:lpstr>PERFIL 6</vt:lpstr>
      <vt:lpstr>PERFIL 7</vt:lpstr>
      <vt:lpstr>PERFIL 8</vt:lpstr>
      <vt:lpstr>PERFIL 9</vt:lpstr>
      <vt:lpstr>PERFIL 10</vt:lpstr>
      <vt:lpstr>PERFIL 11</vt:lpstr>
      <vt:lpstr>PERFIL 12</vt:lpstr>
      <vt:lpstr>PERFIL 13</vt:lpstr>
      <vt:lpstr>PERFIL 14</vt:lpstr>
      <vt:lpstr>PERFIL 15</vt:lpstr>
      <vt:lpstr>PERFIL 16</vt:lpstr>
      <vt:lpstr>PERFIL 17</vt:lpstr>
      <vt:lpstr>PERFIL 18</vt:lpstr>
      <vt:lpstr>PERFIL 19</vt:lpstr>
      <vt:lpstr>PERFIL 20</vt:lpstr>
      <vt:lpstr>PERFIL 21</vt:lpstr>
      <vt:lpstr>PERFIL 22</vt:lpstr>
      <vt:lpstr>PERFIL 23</vt:lpstr>
      <vt:lpstr>PERFIL 24</vt:lpstr>
      <vt:lpstr> PERFIL 25</vt:lpstr>
      <vt:lpstr>PERFIL 26</vt:lpstr>
      <vt:lpstr>PERFIL 27</vt:lpstr>
      <vt:lpstr>' PERFIL 25'!Area_de_impressao</vt:lpstr>
      <vt:lpstr>ITEM1!Area_de_impressao</vt:lpstr>
      <vt:lpstr>'PERFIL 1'!Area_de_impressao</vt:lpstr>
      <vt:lpstr>'PERFIL 10'!Area_de_impressao</vt:lpstr>
      <vt:lpstr>'PERFIL 11'!Area_de_impressao</vt:lpstr>
      <vt:lpstr>'PERFIL 12'!Area_de_impressao</vt:lpstr>
      <vt:lpstr>'PERFIL 13'!Area_de_impressao</vt:lpstr>
      <vt:lpstr>'PERFIL 14'!Area_de_impressao</vt:lpstr>
      <vt:lpstr>'PERFIL 15'!Area_de_impressao</vt:lpstr>
      <vt:lpstr>'PERFIL 16'!Area_de_impressao</vt:lpstr>
      <vt:lpstr>'PERFIL 17'!Area_de_impressao</vt:lpstr>
      <vt:lpstr>'PERFIL 18'!Area_de_impressao</vt:lpstr>
      <vt:lpstr>'PERFIL 19'!Area_de_impressao</vt:lpstr>
      <vt:lpstr>'PERFIL 2'!Area_de_impressao</vt:lpstr>
      <vt:lpstr>'PERFIL 20'!Area_de_impressao</vt:lpstr>
      <vt:lpstr>'PERFIL 21'!Area_de_impressao</vt:lpstr>
      <vt:lpstr>'PERFIL 22'!Area_de_impressao</vt:lpstr>
      <vt:lpstr>'PERFIL 23'!Area_de_impressao</vt:lpstr>
      <vt:lpstr>'PERFIL 24'!Area_de_impressao</vt:lpstr>
      <vt:lpstr>'PERFIL 26'!Area_de_impressao</vt:lpstr>
      <vt:lpstr>'PERFIL 27'!Area_de_impressao</vt:lpstr>
      <vt:lpstr>'PERFIL 3'!Area_de_impressao</vt:lpstr>
      <vt:lpstr>'PERFIL 4'!Area_de_impressao</vt:lpstr>
      <vt:lpstr>'PERFIL 5'!Area_de_impressao</vt:lpstr>
      <vt:lpstr>'PERFIL 6'!Area_de_impressao</vt:lpstr>
      <vt:lpstr>'PERFIL 7'!Area_de_impressao</vt:lpstr>
      <vt:lpstr>'PERFIL 8'!Area_de_impressao</vt:lpstr>
      <vt:lpstr>'PERFIL 9'!Area_de_impressao</vt:lpstr>
      <vt:lpstr>'PESQUISA - ITEM 2'!Area_de_impressao</vt:lpstr>
      <vt:lpstr>Resumo!Area_de_impressao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Carlos Lima Pereira</dc:creator>
  <cp:keywords/>
  <dc:description/>
  <cp:lastModifiedBy>Mario Roberto Melo Silva</cp:lastModifiedBy>
  <cp:revision/>
  <cp:lastPrinted>2026-04-30T14:13:19Z</cp:lastPrinted>
  <dcterms:created xsi:type="dcterms:W3CDTF">2022-08-26T12:05:38Z</dcterms:created>
  <dcterms:modified xsi:type="dcterms:W3CDTF">2026-04-30T18:32:25Z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0x0101008294A61AB695C24CAF30E0B98E00FF42</vt:lpwstr>
  </property>
  <property fmtid="{D5CDD505-2E9C-101B-9397-08002B2CF9AE}" pid="3" name="MediaServiceImageTags">
    <vt:lpwstr/>
  </property>
</Properties>
</file>